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9\"/>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9" l="1"/>
  <c r="B26" i="22" l="1"/>
  <c r="B25" i="22"/>
  <c r="A15" i="28"/>
  <c r="A12" i="28"/>
  <c r="A9"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Y83" i="28"/>
  <c r="Z83" i="28"/>
  <c r="B82" i="28"/>
  <c r="C80" i="28"/>
  <c r="B80" i="28"/>
  <c r="D79" i="28"/>
  <c r="E79" i="28" s="1"/>
  <c r="AZ75" i="28"/>
  <c r="AZ83" i="28" s="1"/>
  <c r="AY75" i="28"/>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32" i="28" s="1"/>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W64" i="28"/>
  <c r="AU64" i="28"/>
  <c r="AI64" i="28"/>
  <c r="AG64" i="28"/>
  <c r="S64" i="28"/>
  <c r="I64" i="28"/>
  <c r="I86" i="28" s="1"/>
  <c r="E64" i="28"/>
  <c r="C63" i="28"/>
  <c r="B63" i="28"/>
  <c r="C57" i="28"/>
  <c r="B57" i="28"/>
  <c r="AZ50" i="28"/>
  <c r="AZ64" i="28" s="1"/>
  <c r="AY50" i="28"/>
  <c r="AY64" i="28" s="1"/>
  <c r="AX50" i="28"/>
  <c r="AX64" i="28" s="1"/>
  <c r="AW50" i="28"/>
  <c r="AV50" i="28"/>
  <c r="AV64" i="28" s="1"/>
  <c r="AU50" i="28"/>
  <c r="AT50" i="28"/>
  <c r="AT64" i="28" s="1"/>
  <c r="AS50" i="28"/>
  <c r="AS64" i="28" s="1"/>
  <c r="AR50" i="28"/>
  <c r="AR64" i="28" s="1"/>
  <c r="AQ50" i="28"/>
  <c r="AQ64" i="28" s="1"/>
  <c r="AP50" i="28"/>
  <c r="AP64" i="28" s="1"/>
  <c r="AO50" i="28"/>
  <c r="AO64" i="28" s="1"/>
  <c r="AN50" i="28"/>
  <c r="AN64" i="28" s="1"/>
  <c r="AM50" i="28"/>
  <c r="AM64" i="28" s="1"/>
  <c r="AL50" i="28"/>
  <c r="AL64" i="28" s="1"/>
  <c r="AK50" i="28"/>
  <c r="AK64" i="28" s="1"/>
  <c r="AK86" i="28" s="1"/>
  <c r="AJ50" i="28"/>
  <c r="AJ64" i="28" s="1"/>
  <c r="AI50" i="28"/>
  <c r="AH50" i="28"/>
  <c r="AH64" i="28" s="1"/>
  <c r="AG50" i="28"/>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R50" i="28"/>
  <c r="R64" i="28" s="1"/>
  <c r="Q50" i="28"/>
  <c r="Q64" i="28" s="1"/>
  <c r="P50" i="28"/>
  <c r="P64" i="28" s="1"/>
  <c r="O50" i="28"/>
  <c r="O64" i="28" s="1"/>
  <c r="N50" i="28"/>
  <c r="N64" i="28" s="1"/>
  <c r="M50" i="28"/>
  <c r="M64" i="28" s="1"/>
  <c r="L50" i="28"/>
  <c r="L64" i="28" s="1"/>
  <c r="K50" i="28"/>
  <c r="K64" i="28" s="1"/>
  <c r="J50" i="28"/>
  <c r="J64" i="28" s="1"/>
  <c r="I50" i="28"/>
  <c r="H50" i="28"/>
  <c r="H64" i="28" s="1"/>
  <c r="G50" i="28"/>
  <c r="G64" i="28" s="1"/>
  <c r="F50" i="28"/>
  <c r="F64" i="28" s="1"/>
  <c r="E50" i="28"/>
  <c r="D50" i="28"/>
  <c r="D64" i="28" s="1"/>
  <c r="C50" i="28"/>
  <c r="C64" i="28" s="1"/>
  <c r="B50" i="28"/>
  <c r="B64" i="28" s="1"/>
  <c r="B49" i="28"/>
  <c r="B69" i="28" s="1"/>
  <c r="B65" i="28" s="1"/>
  <c r="E47" i="28"/>
  <c r="E57" i="28" s="1"/>
  <c r="D47" i="28"/>
  <c r="D80" i="28" s="1"/>
  <c r="B45" i="28"/>
  <c r="B46" i="28" s="1"/>
  <c r="AD86" i="28" l="1"/>
  <c r="AH86" i="28"/>
  <c r="AX86" i="28"/>
  <c r="D63" i="28"/>
  <c r="R86" i="28"/>
  <c r="B85" i="28"/>
  <c r="B86" i="28"/>
  <c r="F86" i="28"/>
  <c r="AL86" i="28"/>
  <c r="C86" i="28"/>
  <c r="Z86" i="28"/>
  <c r="AE86" i="28"/>
  <c r="AO86" i="28"/>
  <c r="AT86" i="28"/>
  <c r="C49" i="28"/>
  <c r="G86" i="28"/>
  <c r="W86" i="28"/>
  <c r="AM86" i="28"/>
  <c r="E86" i="28"/>
  <c r="S86" i="28"/>
  <c r="AP86" i="28"/>
  <c r="AU86" i="28"/>
  <c r="B72" i="28"/>
  <c r="B74" i="28" s="1"/>
  <c r="E80" i="28"/>
  <c r="E63" i="28"/>
  <c r="D86" i="28"/>
  <c r="H86" i="28"/>
  <c r="L86" i="28"/>
  <c r="Q86" i="28"/>
  <c r="T86" i="28"/>
  <c r="X86" i="28"/>
  <c r="AB86" i="28"/>
  <c r="AF86" i="28"/>
  <c r="AJ86" i="28"/>
  <c r="AN86" i="28"/>
  <c r="AV86" i="28"/>
  <c r="N86" i="28"/>
  <c r="U86" i="28"/>
  <c r="AI86" i="28"/>
  <c r="AW86" i="28"/>
  <c r="F79" i="28"/>
  <c r="E91" i="28"/>
  <c r="P86" i="28"/>
  <c r="AR86" i="28"/>
  <c r="F47" i="28"/>
  <c r="J86" i="28"/>
  <c r="O86" i="28"/>
  <c r="Y86" i="28"/>
  <c r="AY86" i="28"/>
  <c r="V86" i="28"/>
  <c r="AZ86" i="28"/>
  <c r="D91" i="28"/>
  <c r="B29" i="28"/>
  <c r="K86" i="28"/>
  <c r="AA86" i="28"/>
  <c r="AQ86" i="28"/>
  <c r="C82" i="28"/>
  <c r="C71" i="28"/>
  <c r="AG86" i="28"/>
  <c r="D57" i="28"/>
  <c r="M86" i="28"/>
  <c r="AC86" i="28"/>
  <c r="AS86" i="28"/>
  <c r="D73" i="28"/>
  <c r="D71" i="28" s="1"/>
  <c r="C69" i="28" l="1"/>
  <c r="D49" i="28"/>
  <c r="C70" i="28"/>
  <c r="F57" i="28"/>
  <c r="G47" i="28"/>
  <c r="F80" i="28"/>
  <c r="F63" i="28"/>
  <c r="D82" i="28"/>
  <c r="E73" i="28"/>
  <c r="F91" i="28"/>
  <c r="G79" i="28"/>
  <c r="B81" i="28"/>
  <c r="B76" i="28"/>
  <c r="B77" i="28" l="1"/>
  <c r="B78" i="28" s="1"/>
  <c r="G91" i="28"/>
  <c r="H79" i="28"/>
  <c r="E82" i="28"/>
  <c r="F73" i="28"/>
  <c r="G73" i="28" s="1"/>
  <c r="G82" i="28" s="1"/>
  <c r="D70" i="28"/>
  <c r="E49" i="28"/>
  <c r="D69" i="28"/>
  <c r="E71" i="28"/>
  <c r="G63" i="28"/>
  <c r="G80" i="28"/>
  <c r="H47" i="28"/>
  <c r="G57" i="28"/>
  <c r="C65" i="28"/>
  <c r="C72" i="28" s="1"/>
  <c r="C74" i="28" s="1"/>
  <c r="C85" i="28"/>
  <c r="D65" i="28" l="1"/>
  <c r="D72" i="28" s="1"/>
  <c r="D74" i="28" s="1"/>
  <c r="I47" i="28"/>
  <c r="H57" i="28"/>
  <c r="H63" i="28"/>
  <c r="H80" i="28"/>
  <c r="F82" i="28"/>
  <c r="H73" i="28"/>
  <c r="H71" i="28" s="1"/>
  <c r="F71" i="28"/>
  <c r="C76" i="28"/>
  <c r="C81" i="28"/>
  <c r="D76" i="28"/>
  <c r="D81" i="28"/>
  <c r="G71" i="28"/>
  <c r="D85" i="28"/>
  <c r="E70" i="28"/>
  <c r="F49" i="28"/>
  <c r="E69" i="28"/>
  <c r="H91" i="28"/>
  <c r="I79" i="28"/>
  <c r="B84" i="28"/>
  <c r="B89" i="28" s="1"/>
  <c r="I73" i="28" l="1"/>
  <c r="I82" i="28" s="1"/>
  <c r="I71" i="28"/>
  <c r="E65" i="28"/>
  <c r="E72" i="28" s="1"/>
  <c r="E74" i="28" s="1"/>
  <c r="E85" i="28"/>
  <c r="D77" i="28"/>
  <c r="D78" i="28" s="1"/>
  <c r="B94" i="28"/>
  <c r="B90" i="28"/>
  <c r="B95" i="28" s="1"/>
  <c r="B92" i="28"/>
  <c r="F70" i="28"/>
  <c r="F69" i="28"/>
  <c r="G49" i="28"/>
  <c r="C77" i="28"/>
  <c r="C78" i="28" s="1"/>
  <c r="J79" i="28"/>
  <c r="I91" i="28"/>
  <c r="J73" i="28"/>
  <c r="H82" i="28"/>
  <c r="I80" i="28"/>
  <c r="I57" i="28"/>
  <c r="I63" i="28"/>
  <c r="J47" i="28"/>
  <c r="J82" i="28" l="1"/>
  <c r="J71" i="28"/>
  <c r="J91" i="28"/>
  <c r="K79" i="28"/>
  <c r="F65" i="28"/>
  <c r="F72" i="28" s="1"/>
  <c r="F74" i="28" s="1"/>
  <c r="F85" i="28"/>
  <c r="G85" i="28" s="1"/>
  <c r="B93" i="28"/>
  <c r="B96" i="28" s="1"/>
  <c r="J80" i="28"/>
  <c r="J57" i="28"/>
  <c r="K47" i="28"/>
  <c r="J63" i="28"/>
  <c r="K73" i="28"/>
  <c r="C84" i="28"/>
  <c r="C89" i="28" s="1"/>
  <c r="G69" i="28"/>
  <c r="H49" i="28"/>
  <c r="G70" i="28"/>
  <c r="E76" i="28"/>
  <c r="E81" i="28"/>
  <c r="A5" i="22"/>
  <c r="A5" i="5"/>
  <c r="A5" i="16"/>
  <c r="A5" i="10"/>
  <c r="A4" i="17"/>
  <c r="A5" i="6"/>
  <c r="A5" i="14"/>
  <c r="A6" i="13"/>
  <c r="D84" i="28" l="1"/>
  <c r="D89" i="28" s="1"/>
  <c r="D92" i="28" s="1"/>
  <c r="H69" i="28"/>
  <c r="H70" i="28"/>
  <c r="H85" i="28" s="1"/>
  <c r="I49" i="28"/>
  <c r="K82" i="28"/>
  <c r="K91" i="28"/>
  <c r="L79" i="28"/>
  <c r="K71" i="28"/>
  <c r="E77" i="28"/>
  <c r="E78" i="28" s="1"/>
  <c r="G65" i="28"/>
  <c r="G72" i="28" s="1"/>
  <c r="G74" i="28" s="1"/>
  <c r="C92" i="28"/>
  <c r="C94" i="28"/>
  <c r="C90" i="28"/>
  <c r="C95" i="28" s="1"/>
  <c r="D94" i="28"/>
  <c r="D90" i="28"/>
  <c r="L73" i="28"/>
  <c r="M73" i="28" s="1"/>
  <c r="K63" i="28"/>
  <c r="K80" i="28"/>
  <c r="K57" i="28"/>
  <c r="L47" i="28"/>
  <c r="F81" i="28"/>
  <c r="F76" i="28"/>
  <c r="B22" i="22"/>
  <c r="I70" i="28" l="1"/>
  <c r="J49" i="28"/>
  <c r="I69" i="28"/>
  <c r="I65" i="28" s="1"/>
  <c r="I72" i="28" s="1"/>
  <c r="I74" i="28" s="1"/>
  <c r="F77" i="28"/>
  <c r="F78" i="28" s="1"/>
  <c r="D95" i="28"/>
  <c r="D93" i="28"/>
  <c r="C93" i="28"/>
  <c r="C96" i="28" s="1"/>
  <c r="E84" i="28"/>
  <c r="E89" i="28" s="1"/>
  <c r="M79" i="28"/>
  <c r="L91" i="28"/>
  <c r="M82" i="28"/>
  <c r="N73" i="28"/>
  <c r="H65" i="28"/>
  <c r="H72" i="28" s="1"/>
  <c r="H74" i="28" s="1"/>
  <c r="L80" i="28"/>
  <c r="M47" i="28"/>
  <c r="L63" i="28"/>
  <c r="L57" i="28"/>
  <c r="L82" i="28"/>
  <c r="L71" i="28"/>
  <c r="M71" i="28"/>
  <c r="G81" i="28"/>
  <c r="G76" i="28"/>
  <c r="A4" i="12"/>
  <c r="A5" i="28" s="1"/>
  <c r="D96" i="28" l="1"/>
  <c r="H76" i="28"/>
  <c r="H81" i="28"/>
  <c r="I76" i="28"/>
  <c r="I81" i="28"/>
  <c r="E92" i="28"/>
  <c r="E90" i="28"/>
  <c r="E95" i="28" s="1"/>
  <c r="E94" i="28"/>
  <c r="K49" i="28"/>
  <c r="J70" i="28"/>
  <c r="J69" i="28"/>
  <c r="J65" i="28" s="1"/>
  <c r="J72" i="28" s="1"/>
  <c r="J74" i="28" s="1"/>
  <c r="M91" i="28"/>
  <c r="N79" i="28"/>
  <c r="I85" i="28"/>
  <c r="G77" i="28"/>
  <c r="M80" i="28"/>
  <c r="N47" i="28"/>
  <c r="M57" i="28"/>
  <c r="M63" i="28"/>
  <c r="N82" i="28"/>
  <c r="N71" i="28"/>
  <c r="O73" i="28"/>
  <c r="F84" i="28"/>
  <c r="F89" i="28" s="1"/>
  <c r="F92" i="28" s="1"/>
  <c r="A15" i="22"/>
  <c r="B21" i="22" s="1"/>
  <c r="A12" i="22"/>
  <c r="A9" i="22"/>
  <c r="A15" i="5"/>
  <c r="A12" i="5"/>
  <c r="A9" i="5"/>
  <c r="A15" i="16"/>
  <c r="A12" i="16"/>
  <c r="A11" i="29" s="1"/>
  <c r="A9" i="16"/>
  <c r="A15" i="10"/>
  <c r="A12" i="10"/>
  <c r="A9" i="10"/>
  <c r="A14" i="17"/>
  <c r="A11" i="17"/>
  <c r="A8" i="17"/>
  <c r="A15" i="6"/>
  <c r="C24" i="6" s="1"/>
  <c r="A12" i="6"/>
  <c r="A9" i="6"/>
  <c r="E15" i="14"/>
  <c r="E9" i="14"/>
  <c r="E12" i="14"/>
  <c r="A16" i="13"/>
  <c r="A13" i="13"/>
  <c r="A10" i="13"/>
  <c r="A14" i="12"/>
  <c r="A11" i="12"/>
  <c r="A8" i="12"/>
  <c r="F94" i="28" l="1"/>
  <c r="N91" i="28"/>
  <c r="O79" i="28"/>
  <c r="K69" i="28"/>
  <c r="L49" i="28"/>
  <c r="K70" i="28"/>
  <c r="G84" i="28"/>
  <c r="G89" i="28" s="1"/>
  <c r="G90" i="28" s="1"/>
  <c r="F93" i="28"/>
  <c r="E93" i="28"/>
  <c r="E96" i="28" s="1"/>
  <c r="H77" i="28"/>
  <c r="O82" i="28"/>
  <c r="P73" i="28"/>
  <c r="O71" i="28"/>
  <c r="G78" i="28"/>
  <c r="J81" i="28"/>
  <c r="J76" i="28"/>
  <c r="N57" i="28"/>
  <c r="O47" i="28"/>
  <c r="N80" i="28"/>
  <c r="N63" i="28"/>
  <c r="J85" i="28"/>
  <c r="F90" i="28"/>
  <c r="F95" i="28" s="1"/>
  <c r="I77" i="28"/>
  <c r="I78"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65" i="28" l="1"/>
  <c r="K72" i="28" s="1"/>
  <c r="K74" i="28" s="1"/>
  <c r="F96" i="28"/>
  <c r="J77" i="28"/>
  <c r="J78" i="28" s="1"/>
  <c r="P82" i="28"/>
  <c r="P71" i="28"/>
  <c r="Q73" i="28"/>
  <c r="L69" i="28"/>
  <c r="L70" i="28"/>
  <c r="M49" i="28"/>
  <c r="G95" i="28"/>
  <c r="O80" i="28"/>
  <c r="O63" i="28"/>
  <c r="O57" i="28"/>
  <c r="P47" i="28"/>
  <c r="G92" i="28"/>
  <c r="G94" i="28"/>
  <c r="H84" i="28"/>
  <c r="H89" i="28" s="1"/>
  <c r="H90" i="28" s="1"/>
  <c r="H95" i="28" s="1"/>
  <c r="K81" i="28"/>
  <c r="K76" i="28"/>
  <c r="O91" i="28"/>
  <c r="P79" i="28"/>
  <c r="H78" i="28"/>
  <c r="K85" i="28"/>
  <c r="I84" i="28" l="1"/>
  <c r="I89" i="28" s="1"/>
  <c r="I92" i="28" s="1"/>
  <c r="Q79" i="28"/>
  <c r="P91" i="28"/>
  <c r="L85" i="28"/>
  <c r="K77" i="28"/>
  <c r="K78" i="28" s="1"/>
  <c r="L65" i="28"/>
  <c r="L72" i="28" s="1"/>
  <c r="L74" i="28" s="1"/>
  <c r="H92" i="28"/>
  <c r="I90" i="28"/>
  <c r="I95" i="28" s="1"/>
  <c r="H94" i="28"/>
  <c r="P63" i="28"/>
  <c r="Q47" i="28"/>
  <c r="P80" i="28"/>
  <c r="P57" i="28"/>
  <c r="Q82" i="28"/>
  <c r="Q71" i="28"/>
  <c r="R73" i="28"/>
  <c r="J84" i="28"/>
  <c r="J89" i="28" s="1"/>
  <c r="G93" i="28"/>
  <c r="G96" i="28" s="1"/>
  <c r="M70" i="28"/>
  <c r="M69" i="28"/>
  <c r="M65" i="28" s="1"/>
  <c r="M72" i="28" s="1"/>
  <c r="M74" i="28" s="1"/>
  <c r="N49" i="28"/>
  <c r="I94" i="28" l="1"/>
  <c r="I93" i="28"/>
  <c r="M76" i="28"/>
  <c r="M81" i="28"/>
  <c r="Q80" i="28"/>
  <c r="R47" i="28"/>
  <c r="Q63" i="28"/>
  <c r="Q57" i="28"/>
  <c r="M85" i="28"/>
  <c r="H93" i="28"/>
  <c r="H96" i="28" s="1"/>
  <c r="J92" i="28"/>
  <c r="J94" i="28"/>
  <c r="J90" i="28"/>
  <c r="J95" i="28" s="1"/>
  <c r="L81" i="28"/>
  <c r="L76" i="28"/>
  <c r="O49" i="28"/>
  <c r="N70" i="28"/>
  <c r="N69" i="28"/>
  <c r="R82" i="28"/>
  <c r="S73" i="28"/>
  <c r="R71" i="28"/>
  <c r="K84" i="28"/>
  <c r="K89" i="28" s="1"/>
  <c r="R79" i="28"/>
  <c r="Q91" i="28"/>
  <c r="N65" i="28" l="1"/>
  <c r="N72" i="28" s="1"/>
  <c r="N74" i="28" s="1"/>
  <c r="S82" i="28"/>
  <c r="T73" i="28"/>
  <c r="S71" i="28"/>
  <c r="N81" i="28"/>
  <c r="N76" i="28"/>
  <c r="I96" i="28"/>
  <c r="R91" i="28"/>
  <c r="S79" i="28"/>
  <c r="N85" i="28"/>
  <c r="K92" i="28"/>
  <c r="K93" i="28" s="1"/>
  <c r="K94" i="28"/>
  <c r="K90" i="28"/>
  <c r="K95" i="28" s="1"/>
  <c r="O69" i="28"/>
  <c r="P49" i="28"/>
  <c r="O70" i="28"/>
  <c r="R57" i="28"/>
  <c r="S47" i="28"/>
  <c r="R80" i="28"/>
  <c r="R63" i="28"/>
  <c r="M77" i="28"/>
  <c r="L77" i="28"/>
  <c r="L84" i="28" s="1"/>
  <c r="L89" i="28" s="1"/>
  <c r="J93" i="28"/>
  <c r="J96" i="28" s="1"/>
  <c r="O65" i="28" l="1"/>
  <c r="O72" i="28" s="1"/>
  <c r="O74" i="28" s="1"/>
  <c r="L92" i="28"/>
  <c r="L93" i="28" s="1"/>
  <c r="L96" i="28" s="1"/>
  <c r="L94" i="28"/>
  <c r="L90" i="28"/>
  <c r="L95" i="28" s="1"/>
  <c r="P70" i="28"/>
  <c r="Q49" i="28"/>
  <c r="P69" i="28"/>
  <c r="K96" i="28"/>
  <c r="M84" i="28"/>
  <c r="M89" i="28" s="1"/>
  <c r="S63" i="28"/>
  <c r="T47" i="28"/>
  <c r="S80" i="28"/>
  <c r="S57" i="28"/>
  <c r="O76" i="28"/>
  <c r="O81" i="28"/>
  <c r="M78" i="28"/>
  <c r="T82" i="28"/>
  <c r="U73" i="28"/>
  <c r="T71" i="28"/>
  <c r="L78" i="28"/>
  <c r="O85" i="28"/>
  <c r="S91" i="28"/>
  <c r="T79" i="28"/>
  <c r="N77" i="28"/>
  <c r="P85" i="28" l="1"/>
  <c r="N84" i="28"/>
  <c r="N89" i="28" s="1"/>
  <c r="N90" i="28" s="1"/>
  <c r="N94" i="28"/>
  <c r="T91" i="28"/>
  <c r="U79" i="28"/>
  <c r="T80" i="28"/>
  <c r="T57" i="28"/>
  <c r="T63" i="28"/>
  <c r="U47" i="28"/>
  <c r="U82" i="28"/>
  <c r="V73" i="28"/>
  <c r="U71" i="28"/>
  <c r="O77" i="28"/>
  <c r="P65" i="28"/>
  <c r="P72" i="28" s="1"/>
  <c r="P74" i="28" s="1"/>
  <c r="N78" i="28"/>
  <c r="M92" i="28"/>
  <c r="M93" i="28" s="1"/>
  <c r="M94" i="28"/>
  <c r="M90" i="28"/>
  <c r="M95" i="28" s="1"/>
  <c r="Q70" i="28"/>
  <c r="Q69" i="28"/>
  <c r="Q65" i="28" s="1"/>
  <c r="Q72" i="28" s="1"/>
  <c r="Q74" i="28" s="1"/>
  <c r="R49" i="28"/>
  <c r="O84" i="28" l="1"/>
  <c r="O89" i="28" s="1"/>
  <c r="O92" i="28" s="1"/>
  <c r="O93" i="28" s="1"/>
  <c r="N92" i="28"/>
  <c r="N93" i="28" s="1"/>
  <c r="N96" i="28" s="1"/>
  <c r="O90" i="28"/>
  <c r="O95" i="28" s="1"/>
  <c r="O94" i="28"/>
  <c r="P81" i="28"/>
  <c r="P76" i="28"/>
  <c r="V82" i="28"/>
  <c r="V71" i="28"/>
  <c r="W73" i="28"/>
  <c r="R69" i="28"/>
  <c r="S49" i="28"/>
  <c r="R70" i="28"/>
  <c r="R85" i="28" s="1"/>
  <c r="N95" i="28"/>
  <c r="Q81" i="28"/>
  <c r="Q76" i="28"/>
  <c r="F30" i="28"/>
  <c r="F31" i="28" s="1"/>
  <c r="M96" i="28"/>
  <c r="O78" i="28"/>
  <c r="U80" i="28"/>
  <c r="U63" i="28"/>
  <c r="U57" i="28"/>
  <c r="V47" i="28"/>
  <c r="Q85" i="28"/>
  <c r="U91" i="28"/>
  <c r="V79" i="28"/>
  <c r="W79" i="28" l="1"/>
  <c r="V91" i="28"/>
  <c r="W82" i="28"/>
  <c r="X73" i="28"/>
  <c r="W71" i="28"/>
  <c r="Q77" i="28"/>
  <c r="Q78" i="28"/>
  <c r="S69" i="28"/>
  <c r="T49" i="28"/>
  <c r="S70" i="28"/>
  <c r="S85" i="28" s="1"/>
  <c r="V57" i="28"/>
  <c r="W47" i="28"/>
  <c r="V80" i="28"/>
  <c r="V63" i="28"/>
  <c r="R65" i="28"/>
  <c r="R72" i="28" s="1"/>
  <c r="R74" i="28" s="1"/>
  <c r="P77" i="28"/>
  <c r="P84" i="28" s="1"/>
  <c r="P89" i="28" s="1"/>
  <c r="O96" i="28"/>
  <c r="P78" i="28" l="1"/>
  <c r="Q84" i="28"/>
  <c r="Q89" i="28" s="1"/>
  <c r="Q90" i="28" s="1"/>
  <c r="P92" i="28"/>
  <c r="P93" i="28" s="1"/>
  <c r="P96" i="28" s="1"/>
  <c r="P94" i="28"/>
  <c r="P90" i="28"/>
  <c r="P95" i="28" s="1"/>
  <c r="Q92" i="28"/>
  <c r="Q94" i="28"/>
  <c r="X82" i="28"/>
  <c r="X71" i="28"/>
  <c r="Y73" i="28"/>
  <c r="T70" i="28"/>
  <c r="T85" i="28" s="1"/>
  <c r="U49" i="28"/>
  <c r="T69" i="28"/>
  <c r="R81" i="28"/>
  <c r="R76" i="28"/>
  <c r="W63" i="28"/>
  <c r="X47" i="28"/>
  <c r="W80" i="28"/>
  <c r="W57" i="28"/>
  <c r="S65" i="28"/>
  <c r="S72" i="28" s="1"/>
  <c r="S74" i="28" s="1"/>
  <c r="W91" i="28"/>
  <c r="X79" i="28"/>
  <c r="Q93" i="28" l="1"/>
  <c r="Q96" i="28" s="1"/>
  <c r="Q95" i="28"/>
  <c r="R77" i="28"/>
  <c r="R84" i="28" s="1"/>
  <c r="R89" i="28" s="1"/>
  <c r="Y47" i="28"/>
  <c r="X57" i="28"/>
  <c r="X80" i="28"/>
  <c r="X63" i="28"/>
  <c r="T65" i="28"/>
  <c r="T72" i="28" s="1"/>
  <c r="T74" i="28" s="1"/>
  <c r="S81" i="28"/>
  <c r="S76" i="28"/>
  <c r="U70" i="28"/>
  <c r="U85" i="28" s="1"/>
  <c r="V49" i="28"/>
  <c r="U69" i="28"/>
  <c r="X91" i="28"/>
  <c r="Y79" i="28"/>
  <c r="Y82" i="28"/>
  <c r="Z73" i="28"/>
  <c r="Y71" i="28"/>
  <c r="R78" i="28" l="1"/>
  <c r="R92" i="28"/>
  <c r="R93" i="28" s="1"/>
  <c r="R96" i="28" s="1"/>
  <c r="R94" i="28"/>
  <c r="R90" i="28"/>
  <c r="R95" i="28" s="1"/>
  <c r="U65" i="28"/>
  <c r="U72" i="28" s="1"/>
  <c r="U74" i="28" s="1"/>
  <c r="V70" i="28"/>
  <c r="V85" i="28" s="1"/>
  <c r="V69" i="28"/>
  <c r="W49" i="28"/>
  <c r="T81" i="28"/>
  <c r="T76" i="28"/>
  <c r="Y80" i="28"/>
  <c r="Y57" i="28"/>
  <c r="Y63" i="28"/>
  <c r="Z47" i="28"/>
  <c r="Z79" i="28"/>
  <c r="Y91" i="28"/>
  <c r="Z82" i="28"/>
  <c r="AA73" i="28"/>
  <c r="Z71" i="28"/>
  <c r="S77" i="28"/>
  <c r="S84" i="28" s="1"/>
  <c r="S89" i="28" s="1"/>
  <c r="S78" i="28" l="1"/>
  <c r="S92" i="28"/>
  <c r="S93" i="28" s="1"/>
  <c r="S96" i="28" s="1"/>
  <c r="S94" i="28"/>
  <c r="S90" i="28"/>
  <c r="S95" i="28" s="1"/>
  <c r="AA82" i="28"/>
  <c r="AA71" i="28"/>
  <c r="AB73" i="28"/>
  <c r="Z80" i="28"/>
  <c r="Z57" i="28"/>
  <c r="AA47" i="28"/>
  <c r="Z63" i="28"/>
  <c r="T77" i="28"/>
  <c r="T84" i="28" s="1"/>
  <c r="T89" i="28" s="1"/>
  <c r="W69" i="28"/>
  <c r="X49" i="28"/>
  <c r="W70" i="28"/>
  <c r="U76" i="28"/>
  <c r="U81" i="28"/>
  <c r="Z91" i="28"/>
  <c r="AA79" i="28"/>
  <c r="V65" i="28"/>
  <c r="V72" i="28" s="1"/>
  <c r="V74" i="28" s="1"/>
  <c r="W65" i="28" l="1"/>
  <c r="W72" i="28" s="1"/>
  <c r="W74" i="28" s="1"/>
  <c r="T92" i="28"/>
  <c r="T93" i="28" s="1"/>
  <c r="T96" i="28" s="1"/>
  <c r="T94" i="28"/>
  <c r="T90" i="28"/>
  <c r="T95" i="28" s="1"/>
  <c r="X69" i="28"/>
  <c r="X65" i="28" s="1"/>
  <c r="X72" i="28" s="1"/>
  <c r="X74" i="28" s="1"/>
  <c r="X70" i="28"/>
  <c r="Y49" i="28"/>
  <c r="AB82" i="28"/>
  <c r="AC73" i="28"/>
  <c r="AB71" i="28"/>
  <c r="V81" i="28"/>
  <c r="V76" i="28"/>
  <c r="U77" i="28"/>
  <c r="U84" i="28" s="1"/>
  <c r="U89" i="28" s="1"/>
  <c r="AA91" i="28"/>
  <c r="AB79" i="28"/>
  <c r="W85" i="28"/>
  <c r="T78" i="28"/>
  <c r="W81" i="28"/>
  <c r="W76" i="28"/>
  <c r="AA63" i="28"/>
  <c r="AA80" i="28"/>
  <c r="AB47" i="28"/>
  <c r="AA57" i="28"/>
  <c r="U92" i="28" l="1"/>
  <c r="U93" i="28" s="1"/>
  <c r="U96" i="28" s="1"/>
  <c r="U90" i="28"/>
  <c r="U95" i="28" s="1"/>
  <c r="U94" i="28"/>
  <c r="Y70" i="28"/>
  <c r="Z49" i="28"/>
  <c r="Y69" i="28"/>
  <c r="Y65" i="28" s="1"/>
  <c r="Y72" i="28" s="1"/>
  <c r="Y74" i="28" s="1"/>
  <c r="W77" i="28"/>
  <c r="W78" i="28" s="1"/>
  <c r="AC82" i="28"/>
  <c r="AC71" i="28"/>
  <c r="AD73" i="28"/>
  <c r="X76" i="28"/>
  <c r="X81" i="28"/>
  <c r="AB80" i="28"/>
  <c r="AC47" i="28"/>
  <c r="AB63" i="28"/>
  <c r="AB57" i="28"/>
  <c r="AB91" i="28"/>
  <c r="AC79" i="28"/>
  <c r="V77" i="28"/>
  <c r="V84" i="28" s="1"/>
  <c r="V89" i="28" s="1"/>
  <c r="U78" i="28"/>
  <c r="X85" i="28"/>
  <c r="V78" i="28" l="1"/>
  <c r="AC80" i="28"/>
  <c r="AD47" i="28"/>
  <c r="AC57" i="28"/>
  <c r="AC63" i="28"/>
  <c r="AD82" i="28"/>
  <c r="AE73" i="28"/>
  <c r="AD71" i="28"/>
  <c r="V92" i="28"/>
  <c r="V93" i="28" s="1"/>
  <c r="V96" i="28" s="1"/>
  <c r="V94" i="28"/>
  <c r="V90" i="28"/>
  <c r="V95" i="28" s="1"/>
  <c r="Y76" i="28"/>
  <c r="Y81" i="28"/>
  <c r="AA49" i="28"/>
  <c r="Z70" i="28"/>
  <c r="Z69" i="28"/>
  <c r="AC91" i="28"/>
  <c r="AD79" i="28"/>
  <c r="X77" i="28"/>
  <c r="W84" i="28"/>
  <c r="W89" i="28" s="1"/>
  <c r="Y85" i="28"/>
  <c r="Z65" i="28" l="1"/>
  <c r="Z72" i="28" s="1"/>
  <c r="Z74" i="28" s="1"/>
  <c r="Z81" i="28" s="1"/>
  <c r="AD91" i="28"/>
  <c r="AE79" i="28"/>
  <c r="AA69" i="28"/>
  <c r="AB49" i="28"/>
  <c r="AA70" i="28"/>
  <c r="AE82" i="28"/>
  <c r="AE71" i="28"/>
  <c r="AF73" i="28"/>
  <c r="AD57" i="28"/>
  <c r="AE47" i="28"/>
  <c r="AD63" i="28"/>
  <c r="AD80" i="28"/>
  <c r="W92" i="28"/>
  <c r="W93" i="28" s="1"/>
  <c r="W96" i="28" s="1"/>
  <c r="W94" i="28"/>
  <c r="W90" i="28"/>
  <c r="W95" i="28" s="1"/>
  <c r="X84" i="28"/>
  <c r="X89" i="28" s="1"/>
  <c r="Z76" i="28"/>
  <c r="X78" i="28"/>
  <c r="Z85" i="28"/>
  <c r="Y77" i="28"/>
  <c r="Y78" i="28" s="1"/>
  <c r="Z77" i="28" l="1"/>
  <c r="Z78" i="28" s="1"/>
  <c r="AE80" i="28"/>
  <c r="AE63" i="28"/>
  <c r="AE57" i="28"/>
  <c r="AF47" i="28"/>
  <c r="AE91" i="28"/>
  <c r="AF79" i="28"/>
  <c r="AA85" i="28"/>
  <c r="X92" i="28"/>
  <c r="X93" i="28" s="1"/>
  <c r="X96" i="28" s="1"/>
  <c r="X94" i="28"/>
  <c r="X90" i="28"/>
  <c r="X95" i="28" s="1"/>
  <c r="AF82" i="28"/>
  <c r="AG73" i="28"/>
  <c r="AF71" i="28"/>
  <c r="AB69" i="28"/>
  <c r="AB70" i="28"/>
  <c r="AB85" i="28" s="1"/>
  <c r="AC49" i="28"/>
  <c r="Y84" i="28"/>
  <c r="Y89" i="28" s="1"/>
  <c r="AA65" i="28"/>
  <c r="AA72" i="28" s="1"/>
  <c r="AA74" i="28" s="1"/>
  <c r="AG79" i="28" l="1"/>
  <c r="AF91" i="28"/>
  <c r="AC70" i="28"/>
  <c r="AC69" i="28"/>
  <c r="AC65" i="28" s="1"/>
  <c r="AC72" i="28" s="1"/>
  <c r="AC74" i="28" s="1"/>
  <c r="AD49" i="28"/>
  <c r="AG82" i="28"/>
  <c r="AG71" i="28"/>
  <c r="AH73" i="28"/>
  <c r="Y92" i="28"/>
  <c r="Y93" i="28" s="1"/>
  <c r="Y96" i="28" s="1"/>
  <c r="Y94" i="28"/>
  <c r="Y90" i="28"/>
  <c r="Y95" i="28" s="1"/>
  <c r="AF63" i="28"/>
  <c r="AF80" i="28"/>
  <c r="AF57" i="28"/>
  <c r="AG47" i="28"/>
  <c r="AA81" i="28"/>
  <c r="AA76" i="28"/>
  <c r="AB65" i="28"/>
  <c r="AB72" i="28" s="1"/>
  <c r="AB74" i="28" s="1"/>
  <c r="Z84" i="28"/>
  <c r="Z89" i="28" s="1"/>
  <c r="AB81" i="28" l="1"/>
  <c r="AB76" i="28"/>
  <c r="AH82" i="28"/>
  <c r="AI73" i="28"/>
  <c r="AH71" i="28"/>
  <c r="AC76" i="28"/>
  <c r="AC81" i="28"/>
  <c r="Z92" i="28"/>
  <c r="Z93" i="28" s="1"/>
  <c r="Z96" i="28" s="1"/>
  <c r="Z94" i="28"/>
  <c r="Z90" i="28"/>
  <c r="Z95" i="28" s="1"/>
  <c r="AG80" i="28"/>
  <c r="AH47" i="28"/>
  <c r="AG63" i="28"/>
  <c r="AG57" i="28"/>
  <c r="AC85" i="28"/>
  <c r="AA77" i="28"/>
  <c r="AA84" i="28" s="1"/>
  <c r="AA89" i="28" s="1"/>
  <c r="AE49" i="28"/>
  <c r="AD70" i="28"/>
  <c r="AD69" i="28"/>
  <c r="AH79" i="28"/>
  <c r="AG91" i="28"/>
  <c r="AD85" i="28" l="1"/>
  <c r="AA92" i="28"/>
  <c r="AA93" i="28" s="1"/>
  <c r="AA96" i="28" s="1"/>
  <c r="AA90" i="28"/>
  <c r="AA95" i="28" s="1"/>
  <c r="AA94" i="28"/>
  <c r="AH91" i="28"/>
  <c r="AI79" i="28"/>
  <c r="AE69" i="28"/>
  <c r="AF49" i="28"/>
  <c r="AE70" i="28"/>
  <c r="AC77" i="28"/>
  <c r="AB77" i="28"/>
  <c r="AB84" i="28" s="1"/>
  <c r="AB89" i="28" s="1"/>
  <c r="AD65" i="28"/>
  <c r="AD72" i="28" s="1"/>
  <c r="AD74" i="28" s="1"/>
  <c r="AA78" i="28"/>
  <c r="AH57" i="28"/>
  <c r="AI47" i="28"/>
  <c r="AH80" i="28"/>
  <c r="AH63" i="28"/>
  <c r="AI82" i="28"/>
  <c r="AI71" i="28"/>
  <c r="AJ73" i="28"/>
  <c r="AE65" i="28" l="1"/>
  <c r="AE72" i="28" s="1"/>
  <c r="AE74" i="28" s="1"/>
  <c r="AB92" i="28"/>
  <c r="AB93" i="28" s="1"/>
  <c r="AB96" i="28" s="1"/>
  <c r="AB90" i="28"/>
  <c r="AB95" i="28" s="1"/>
  <c r="AB94" i="28"/>
  <c r="AF70" i="28"/>
  <c r="AG49" i="28"/>
  <c r="AF69" i="28"/>
  <c r="AC84" i="28"/>
  <c r="AC89" i="28" s="1"/>
  <c r="AE76" i="28"/>
  <c r="AE81" i="28"/>
  <c r="AJ82" i="28"/>
  <c r="AJ71" i="28"/>
  <c r="AK73" i="28"/>
  <c r="AD81" i="28"/>
  <c r="AD76" i="28"/>
  <c r="AC78" i="28"/>
  <c r="AI63" i="28"/>
  <c r="AI80" i="28"/>
  <c r="AJ47" i="28"/>
  <c r="AI57" i="28"/>
  <c r="AB78" i="28"/>
  <c r="AE85" i="28"/>
  <c r="AI91" i="28"/>
  <c r="AJ79" i="28"/>
  <c r="AF85" i="28" l="1"/>
  <c r="AJ80" i="28"/>
  <c r="AJ57" i="28"/>
  <c r="AJ63" i="28"/>
  <c r="AK47" i="28"/>
  <c r="AD77" i="28"/>
  <c r="AD84" i="28" s="1"/>
  <c r="AD89" i="28" s="1"/>
  <c r="AD78" i="28"/>
  <c r="AF65" i="28"/>
  <c r="AF72" i="28" s="1"/>
  <c r="AF74" i="28" s="1"/>
  <c r="AK82" i="28"/>
  <c r="AL73" i="28"/>
  <c r="AK71" i="28"/>
  <c r="AE77" i="28"/>
  <c r="AJ91" i="28"/>
  <c r="AK79" i="28"/>
  <c r="AC92" i="28"/>
  <c r="AC93" i="28" s="1"/>
  <c r="AC96" i="28" s="1"/>
  <c r="AC94" i="28"/>
  <c r="AC90" i="28"/>
  <c r="AC95" i="28" s="1"/>
  <c r="AG70" i="28"/>
  <c r="AG85" i="28" s="1"/>
  <c r="AG69" i="28"/>
  <c r="AH49" i="28"/>
  <c r="AE84" i="28" l="1"/>
  <c r="AE89" i="28" s="1"/>
  <c r="AE90" i="28" s="1"/>
  <c r="AE94" i="28"/>
  <c r="AK80" i="28"/>
  <c r="AK63" i="28"/>
  <c r="AL47" i="28"/>
  <c r="AK57" i="28"/>
  <c r="AE78" i="28"/>
  <c r="AF81" i="28"/>
  <c r="AF76" i="28"/>
  <c r="AH69" i="28"/>
  <c r="AH65" i="28" s="1"/>
  <c r="AH72" i="28" s="1"/>
  <c r="AH74" i="28" s="1"/>
  <c r="AI49" i="28"/>
  <c r="AH70" i="28"/>
  <c r="AD92" i="28"/>
  <c r="AD93" i="28" s="1"/>
  <c r="AD96" i="28" s="1"/>
  <c r="AD90" i="28"/>
  <c r="AD95" i="28" s="1"/>
  <c r="AD94" i="28"/>
  <c r="AL79" i="28"/>
  <c r="AK91" i="28"/>
  <c r="AG65" i="28"/>
  <c r="AG72" i="28" s="1"/>
  <c r="AG74" i="28" s="1"/>
  <c r="AL82" i="28"/>
  <c r="AM73" i="28"/>
  <c r="AL71" i="28"/>
  <c r="AE92" i="28" l="1"/>
  <c r="AF77" i="28"/>
  <c r="AF84" i="28" s="1"/>
  <c r="AF78" i="28"/>
  <c r="AL57" i="28"/>
  <c r="AM47" i="28"/>
  <c r="AL63" i="28"/>
  <c r="AL80" i="28"/>
  <c r="AE95" i="28"/>
  <c r="AI69" i="28"/>
  <c r="AJ49" i="28"/>
  <c r="AI70" i="28"/>
  <c r="AG81" i="28"/>
  <c r="AG76" i="28"/>
  <c r="AH81" i="28"/>
  <c r="AH76" i="28"/>
  <c r="AM82" i="28"/>
  <c r="AN73" i="28"/>
  <c r="AM71" i="28"/>
  <c r="AL91" i="28"/>
  <c r="AM79" i="28"/>
  <c r="AH85" i="28"/>
  <c r="AF89" i="28"/>
  <c r="AE93" i="28"/>
  <c r="AE96" i="28" s="1"/>
  <c r="AI85" i="28" l="1"/>
  <c r="AH77" i="28"/>
  <c r="AN82" i="28"/>
  <c r="AO73" i="28"/>
  <c r="AN71" i="28"/>
  <c r="AG77" i="28"/>
  <c r="AG84" i="28" s="1"/>
  <c r="AG89" i="28" s="1"/>
  <c r="AI65" i="28"/>
  <c r="AI72" i="28" s="1"/>
  <c r="AI74" i="28" s="1"/>
  <c r="AM63" i="28"/>
  <c r="AN47" i="28"/>
  <c r="AM80" i="28"/>
  <c r="AM57" i="28"/>
  <c r="AM91" i="28"/>
  <c r="AN79" i="28"/>
  <c r="AF92" i="28"/>
  <c r="AF93" i="28" s="1"/>
  <c r="AF96" i="28" s="1"/>
  <c r="AF90" i="28"/>
  <c r="AF95" i="28" s="1"/>
  <c r="AF94" i="28"/>
  <c r="AJ70" i="28"/>
  <c r="AK49" i="28"/>
  <c r="AJ69" i="28"/>
  <c r="AG78" i="28" l="1"/>
  <c r="AJ85" i="28"/>
  <c r="AH84" i="28"/>
  <c r="AH89" i="28" s="1"/>
  <c r="AH94" i="28" s="1"/>
  <c r="AN91" i="28"/>
  <c r="AO79" i="28"/>
  <c r="AO47" i="28"/>
  <c r="AN80" i="28"/>
  <c r="AN57" i="28"/>
  <c r="AN63" i="28"/>
  <c r="AH78" i="28"/>
  <c r="AI81" i="28"/>
  <c r="AI76" i="28"/>
  <c r="AO82" i="28"/>
  <c r="AO71" i="28"/>
  <c r="AP73" i="28"/>
  <c r="AH92" i="28"/>
  <c r="AG92" i="28"/>
  <c r="AG93" i="28" s="1"/>
  <c r="AG96" i="28" s="1"/>
  <c r="AG90" i="28"/>
  <c r="AG95" i="28" s="1"/>
  <c r="AG94" i="28"/>
  <c r="AJ65" i="28"/>
  <c r="AJ72" i="28" s="1"/>
  <c r="AJ74" i="28" s="1"/>
  <c r="AK70" i="28"/>
  <c r="AL49" i="28"/>
  <c r="AK69" i="28"/>
  <c r="AK65" i="28" s="1"/>
  <c r="AK72" i="28" s="1"/>
  <c r="AK74" i="28" s="1"/>
  <c r="AH90" i="28" l="1"/>
  <c r="AK76" i="28"/>
  <c r="AK81" i="28"/>
  <c r="AK85" i="28"/>
  <c r="AP82" i="28"/>
  <c r="AP71" i="28"/>
  <c r="AQ73" i="28"/>
  <c r="AJ76" i="28"/>
  <c r="AJ81" i="28"/>
  <c r="AH95" i="28"/>
  <c r="AO80" i="28"/>
  <c r="AO57" i="28"/>
  <c r="AO63" i="28"/>
  <c r="AP47" i="28"/>
  <c r="AP79" i="28"/>
  <c r="AO91" i="28"/>
  <c r="AL70" i="28"/>
  <c r="AL69" i="28"/>
  <c r="AM49" i="28"/>
  <c r="AH93" i="28"/>
  <c r="AH96" i="28" s="1"/>
  <c r="AI77" i="28"/>
  <c r="AI84" i="28" s="1"/>
  <c r="AI89" i="28" s="1"/>
  <c r="AL65" i="28" l="1"/>
  <c r="AL72" i="28" s="1"/>
  <c r="AL74" i="28" s="1"/>
  <c r="AI92" i="28"/>
  <c r="AI93" i="28" s="1"/>
  <c r="AI96" i="28" s="1"/>
  <c r="AI94" i="28"/>
  <c r="AI90" i="28"/>
  <c r="AI95" i="28" s="1"/>
  <c r="AL81" i="28"/>
  <c r="AL76" i="28"/>
  <c r="AP80" i="28"/>
  <c r="AP57" i="28"/>
  <c r="AQ47" i="28"/>
  <c r="AP63" i="28"/>
  <c r="AQ82" i="28"/>
  <c r="AQ71" i="28"/>
  <c r="AR73" i="28"/>
  <c r="AI78" i="28"/>
  <c r="AL85" i="28"/>
  <c r="AK77" i="28"/>
  <c r="AK78" i="28" s="1"/>
  <c r="AJ77" i="28"/>
  <c r="AJ84" i="28" s="1"/>
  <c r="AJ89" i="28" s="1"/>
  <c r="AM69" i="28"/>
  <c r="AN49" i="28"/>
  <c r="AM70" i="28"/>
  <c r="AP91" i="28"/>
  <c r="AQ79" i="28"/>
  <c r="AM65" i="28" l="1"/>
  <c r="AM72" i="28" s="1"/>
  <c r="AM74" i="28" s="1"/>
  <c r="AK84" i="28"/>
  <c r="AK89" i="28" s="1"/>
  <c r="AJ92" i="28"/>
  <c r="AJ93" i="28" s="1"/>
  <c r="AJ96" i="28" s="1"/>
  <c r="AJ94" i="28"/>
  <c r="AJ90" i="28"/>
  <c r="AJ95" i="28" s="1"/>
  <c r="AK92" i="28"/>
  <c r="AK90" i="28"/>
  <c r="AK94" i="28"/>
  <c r="AN69" i="28"/>
  <c r="AN70" i="28"/>
  <c r="AO49" i="28"/>
  <c r="AQ91" i="28"/>
  <c r="AR79" i="28"/>
  <c r="AM81" i="28"/>
  <c r="AM76" i="28"/>
  <c r="AL77" i="28"/>
  <c r="AL84" i="28" s="1"/>
  <c r="AL89" i="28" s="1"/>
  <c r="AR82" i="28"/>
  <c r="AS73" i="28"/>
  <c r="AR71" i="28"/>
  <c r="AQ63" i="28"/>
  <c r="AQ80" i="28"/>
  <c r="AQ57" i="28"/>
  <c r="AR47" i="28"/>
  <c r="AM85" i="28"/>
  <c r="AJ78" i="28"/>
  <c r="AK95" i="28" l="1"/>
  <c r="AL92" i="28"/>
  <c r="AL93" i="28" s="1"/>
  <c r="AL90" i="28"/>
  <c r="AL95" i="28" s="1"/>
  <c r="AL94" i="28"/>
  <c r="AS82" i="28"/>
  <c r="AT73" i="28"/>
  <c r="AS71" i="28"/>
  <c r="AM77" i="28"/>
  <c r="AM84" i="28" s="1"/>
  <c r="AM89" i="28" s="1"/>
  <c r="AO70" i="28"/>
  <c r="AP49" i="28"/>
  <c r="AO69" i="28"/>
  <c r="AO65" i="28" s="1"/>
  <c r="AO72" i="28" s="1"/>
  <c r="AO74" i="28" s="1"/>
  <c r="AN85" i="28"/>
  <c r="AK93" i="28"/>
  <c r="AK96" i="28" s="1"/>
  <c r="AL78" i="28"/>
  <c r="AS79" i="28"/>
  <c r="AR91" i="28"/>
  <c r="AN65" i="28"/>
  <c r="AN72" i="28" s="1"/>
  <c r="AN74" i="28" s="1"/>
  <c r="AS47" i="28"/>
  <c r="AR80" i="28"/>
  <c r="AR63" i="28"/>
  <c r="AR57" i="28"/>
  <c r="AS91" i="28" l="1"/>
  <c r="AT79" i="28"/>
  <c r="AM92" i="28"/>
  <c r="AM93" i="28" s="1"/>
  <c r="AM96" i="28" s="1"/>
  <c r="AM90" i="28"/>
  <c r="AM95" i="28" s="1"/>
  <c r="AM94" i="28"/>
  <c r="AS80" i="28"/>
  <c r="AT47" i="28"/>
  <c r="AS57" i="28"/>
  <c r="AS63" i="28"/>
  <c r="AO76" i="28"/>
  <c r="AO81" i="28"/>
  <c r="AM78" i="28"/>
  <c r="AN81" i="28"/>
  <c r="AN76" i="28"/>
  <c r="AQ49" i="28"/>
  <c r="AP70" i="28"/>
  <c r="AP69" i="28"/>
  <c r="AO85" i="28"/>
  <c r="AT82" i="28"/>
  <c r="AU73" i="28"/>
  <c r="AT71" i="28"/>
  <c r="AL96" i="28"/>
  <c r="AP65" i="28" l="1"/>
  <c r="AP72" i="28" s="1"/>
  <c r="AP74" i="28" s="1"/>
  <c r="AN77" i="28"/>
  <c r="AN84" i="28" s="1"/>
  <c r="AN89" i="28" s="1"/>
  <c r="AO77" i="28"/>
  <c r="AT91" i="28"/>
  <c r="AU79" i="28"/>
  <c r="AP81" i="28"/>
  <c r="AP76" i="28"/>
  <c r="AU82" i="28"/>
  <c r="AV73" i="28"/>
  <c r="AU71" i="28"/>
  <c r="AP85" i="28"/>
  <c r="AQ69" i="28"/>
  <c r="AR49" i="28"/>
  <c r="AQ70" i="28"/>
  <c r="AT57" i="28"/>
  <c r="AU47" i="28"/>
  <c r="AT63" i="28"/>
  <c r="AT80" i="28"/>
  <c r="AQ85" i="28" l="1"/>
  <c r="AO84" i="28"/>
  <c r="AO89" i="28" s="1"/>
  <c r="AO92" i="28" s="1"/>
  <c r="AO94" i="28"/>
  <c r="AN92" i="28"/>
  <c r="AN93" i="28" s="1"/>
  <c r="AN96" i="28" s="1"/>
  <c r="AN94" i="28"/>
  <c r="AN90" i="28"/>
  <c r="AN95" i="28" s="1"/>
  <c r="AP77" i="28"/>
  <c r="AU80" i="28"/>
  <c r="AU63" i="28"/>
  <c r="AU57" i="28"/>
  <c r="AV47" i="28"/>
  <c r="AR69" i="28"/>
  <c r="AR70" i="28"/>
  <c r="AS49" i="28"/>
  <c r="AV82" i="28"/>
  <c r="AW73" i="28"/>
  <c r="AV71" i="28"/>
  <c r="AO78" i="28"/>
  <c r="AQ65" i="28"/>
  <c r="AQ72" i="28" s="1"/>
  <c r="AQ74" i="28" s="1"/>
  <c r="AU91" i="28"/>
  <c r="AV79" i="28"/>
  <c r="AN78" i="28"/>
  <c r="AR65" i="28" l="1"/>
  <c r="AR72" i="28" s="1"/>
  <c r="AR74" i="28" s="1"/>
  <c r="AR81" i="28" s="1"/>
  <c r="AP84" i="28"/>
  <c r="AP89" i="28" s="1"/>
  <c r="AO90" i="28"/>
  <c r="AO95" i="28" s="1"/>
  <c r="AP78" i="28"/>
  <c r="AQ81" i="28"/>
  <c r="AQ76" i="28"/>
  <c r="AW82" i="28"/>
  <c r="AX73" i="28"/>
  <c r="AW71" i="28"/>
  <c r="AV63" i="28"/>
  <c r="AV80" i="28"/>
  <c r="AW47" i="28"/>
  <c r="AV57" i="28"/>
  <c r="AV91" i="28"/>
  <c r="AW79" i="28"/>
  <c r="AP92" i="28"/>
  <c r="AP93" i="28" s="1"/>
  <c r="AP94" i="28"/>
  <c r="AP90" i="28"/>
  <c r="AS70" i="28"/>
  <c r="AS69" i="28"/>
  <c r="AS65" i="28" s="1"/>
  <c r="AS72" i="28" s="1"/>
  <c r="AS74" i="28" s="1"/>
  <c r="AT49" i="28"/>
  <c r="AR85" i="28"/>
  <c r="AO93" i="28"/>
  <c r="AO96" i="28" s="1"/>
  <c r="AP95" i="28" l="1"/>
  <c r="AR76" i="28"/>
  <c r="AP96" i="28"/>
  <c r="AX82" i="28"/>
  <c r="AX71" i="28"/>
  <c r="AY73" i="28"/>
  <c r="AU49" i="28"/>
  <c r="AT70" i="28"/>
  <c r="AT69" i="28"/>
  <c r="AT65" i="28" s="1"/>
  <c r="AT72" i="28" s="1"/>
  <c r="AT74" i="28" s="1"/>
  <c r="AR77" i="28"/>
  <c r="AS76" i="28"/>
  <c r="AS81" i="28"/>
  <c r="AW80" i="28"/>
  <c r="AX47" i="28"/>
  <c r="AW63" i="28"/>
  <c r="AW57" i="28"/>
  <c r="AQ77" i="28"/>
  <c r="AQ84" i="28" s="1"/>
  <c r="AQ89" i="28" s="1"/>
  <c r="AS85" i="28"/>
  <c r="AW91" i="28"/>
  <c r="AX79" i="28"/>
  <c r="AQ78" i="28" l="1"/>
  <c r="AR84" i="28"/>
  <c r="AR89" i="28" s="1"/>
  <c r="AR92" i="28" s="1"/>
  <c r="AR78" i="28"/>
  <c r="AX91" i="28"/>
  <c r="AY79" i="28"/>
  <c r="AX57" i="28"/>
  <c r="AY47" i="28"/>
  <c r="AX80" i="28"/>
  <c r="AX63" i="28"/>
  <c r="AU69" i="28"/>
  <c r="AU65" i="28" s="1"/>
  <c r="AU72" i="28" s="1"/>
  <c r="AU74" i="28" s="1"/>
  <c r="AV49" i="28"/>
  <c r="AU70" i="28"/>
  <c r="AR94" i="28"/>
  <c r="AY82" i="28"/>
  <c r="AY71" i="28"/>
  <c r="AZ73" i="28"/>
  <c r="AT81" i="28"/>
  <c r="AT76" i="28"/>
  <c r="AQ92" i="28"/>
  <c r="AQ93" i="28" s="1"/>
  <c r="AQ96" i="28" s="1"/>
  <c r="AQ94" i="28"/>
  <c r="AQ90" i="28"/>
  <c r="AQ95" i="28" s="1"/>
  <c r="AS77" i="28"/>
  <c r="AS84" i="28" s="1"/>
  <c r="AS89" i="28" s="1"/>
  <c r="AT85" i="28"/>
  <c r="AR90" i="28" l="1"/>
  <c r="AR95" i="28"/>
  <c r="AS92" i="28"/>
  <c r="AS93" i="28" s="1"/>
  <c r="AS94" i="28"/>
  <c r="AS90" i="28"/>
  <c r="AS95" i="28" s="1"/>
  <c r="AV70" i="28"/>
  <c r="AW49" i="28"/>
  <c r="AV69" i="28"/>
  <c r="AY63" i="28"/>
  <c r="AZ47" i="28"/>
  <c r="AY57" i="28"/>
  <c r="AY80" i="28"/>
  <c r="AZ82" i="28"/>
  <c r="AZ71" i="28"/>
  <c r="AU76" i="28"/>
  <c r="AU81" i="28"/>
  <c r="AS78" i="28"/>
  <c r="AT77" i="28"/>
  <c r="AT84" i="28" s="1"/>
  <c r="AT89" i="28" s="1"/>
  <c r="AR93" i="28"/>
  <c r="AR96" i="28" s="1"/>
  <c r="AY91" i="28"/>
  <c r="AZ79" i="28"/>
  <c r="AZ91" i="28" s="1"/>
  <c r="AU85" i="28"/>
  <c r="AV85" i="28" l="1"/>
  <c r="AT92" i="28"/>
  <c r="AT93" i="28" s="1"/>
  <c r="AT96" i="28" s="1"/>
  <c r="AT90" i="28"/>
  <c r="AT95" i="28" s="1"/>
  <c r="AT94" i="28"/>
  <c r="AZ80" i="28"/>
  <c r="AZ57" i="28"/>
  <c r="AZ63" i="28"/>
  <c r="AV65" i="28"/>
  <c r="AV72" i="28" s="1"/>
  <c r="AV74" i="28" s="1"/>
  <c r="AT78" i="28"/>
  <c r="AU77" i="28"/>
  <c r="AU84" i="28" s="1"/>
  <c r="AU89" i="28" s="1"/>
  <c r="AW70" i="28"/>
  <c r="AW85" i="28" s="1"/>
  <c r="AW69" i="28"/>
  <c r="AX49" i="28"/>
  <c r="AS96" i="28"/>
  <c r="AU92" i="28" l="1"/>
  <c r="AU93" i="28" s="1"/>
  <c r="AU96" i="28" s="1"/>
  <c r="AU90" i="28"/>
  <c r="AU95" i="28" s="1"/>
  <c r="AU94" i="28"/>
  <c r="AV81" i="28"/>
  <c r="AV76" i="28"/>
  <c r="AX69" i="28"/>
  <c r="AX70" i="28"/>
  <c r="AX85" i="28" s="1"/>
  <c r="AY49" i="28"/>
  <c r="AU78" i="28"/>
  <c r="AW65" i="28"/>
  <c r="AW72" i="28" s="1"/>
  <c r="AW74" i="28" s="1"/>
  <c r="AY69" i="28" l="1"/>
  <c r="AZ49" i="28"/>
  <c r="AY70" i="28"/>
  <c r="AY85" i="28" s="1"/>
  <c r="AW81" i="28"/>
  <c r="AW76" i="28"/>
  <c r="AX65" i="28"/>
  <c r="AX72" i="28" s="1"/>
  <c r="AX74" i="28" s="1"/>
  <c r="AV77" i="28"/>
  <c r="AV84" i="28" s="1"/>
  <c r="AV89" i="28" s="1"/>
  <c r="AV92" i="28" l="1"/>
  <c r="AV93" i="28" s="1"/>
  <c r="AV96" i="28" s="1"/>
  <c r="AV94" i="28"/>
  <c r="AV90" i="28"/>
  <c r="AV95" i="28" s="1"/>
  <c r="AW77" i="28"/>
  <c r="AW84" i="28" s="1"/>
  <c r="AW89" i="28" s="1"/>
  <c r="AZ70" i="28"/>
  <c r="AZ69" i="28"/>
  <c r="AZ65" i="28" s="1"/>
  <c r="AZ72" i="28" s="1"/>
  <c r="AZ74" i="28" s="1"/>
  <c r="AX81" i="28"/>
  <c r="AX76" i="28"/>
  <c r="AV78" i="28"/>
  <c r="AY65" i="28"/>
  <c r="AY72" i="28" s="1"/>
  <c r="AY74" i="28" s="1"/>
  <c r="AW92" i="28" l="1"/>
  <c r="AW93" i="28" s="1"/>
  <c r="AW96" i="28" s="1"/>
  <c r="AW90" i="28"/>
  <c r="AW95" i="28" s="1"/>
  <c r="AW94" i="28"/>
  <c r="AY76" i="28"/>
  <c r="AY81" i="28"/>
  <c r="AZ76" i="28"/>
  <c r="AZ81" i="28"/>
  <c r="AZ85" i="28"/>
  <c r="AX77" i="28"/>
  <c r="AX84" i="28" s="1"/>
  <c r="AX89" i="28" s="1"/>
  <c r="AW78" i="28"/>
  <c r="AX78" i="28" l="1"/>
  <c r="AX92" i="28"/>
  <c r="AX93" i="28" s="1"/>
  <c r="AX96" i="28" s="1"/>
  <c r="AX90" i="28"/>
  <c r="AX95" i="28" s="1"/>
  <c r="AX94" i="28"/>
  <c r="AY77" i="28"/>
  <c r="AY84" i="28" s="1"/>
  <c r="AY89" i="28" s="1"/>
  <c r="AZ77" i="28"/>
  <c r="AY78" i="28" l="1"/>
  <c r="AZ84" i="28"/>
  <c r="AZ89" i="28" s="1"/>
  <c r="AZ90" i="28" s="1"/>
  <c r="AZ92" i="28"/>
  <c r="AZ94" i="28"/>
  <c r="AZ78" i="28"/>
  <c r="AY92" i="28"/>
  <c r="AY93" i="28" s="1"/>
  <c r="AY96" i="28" s="1"/>
  <c r="AY90" i="28"/>
  <c r="AY95" i="28" s="1"/>
  <c r="AY94" i="28"/>
  <c r="AZ95" i="28" l="1"/>
  <c r="F28" i="28" s="1"/>
  <c r="AZ93" i="28"/>
  <c r="AZ96" i="28" s="1"/>
  <c r="F29" i="28" s="1"/>
</calcChain>
</file>

<file path=xl/sharedStrings.xml><?xml version="1.0" encoding="utf-8"?>
<sst xmlns="http://schemas.openxmlformats.org/spreadsheetml/2006/main" count="1096" uniqueCount="631">
  <si>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</si>
  <si>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</si>
  <si>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</si>
  <si>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</si>
  <si>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</si>
  <si>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</si>
  <si>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</si>
  <si>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</si>
  <si>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</si>
  <si>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</si>
  <si>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</si>
  <si>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</si>
  <si>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</si>
  <si>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</si>
  <si>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</si>
  <si>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</si>
  <si>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</si>
  <si>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</si>
  <si>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</si>
  <si>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</si>
  <si>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</si>
  <si>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</si>
  <si>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</si>
  <si>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</si>
  <si>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</si>
  <si>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</si>
  <si>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</si>
  <si>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</si>
  <si>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</si>
  <si>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</si>
  <si>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</si>
  <si>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</si>
  <si>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</si>
  <si>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</si>
  <si>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</si>
  <si>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</si>
  <si>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</si>
  <si>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</si>
  <si>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</si>
  <si>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</si>
  <si>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</si>
  <si>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</si>
  <si>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</si>
  <si>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</si>
  <si>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</si>
  <si>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</si>
  <si>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</si>
  <si>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</si>
  <si>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</si>
  <si>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</si>
  <si>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</si>
  <si>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</si>
  <si>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</si>
  <si>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</si>
  <si>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</si>
  <si>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</si>
  <si>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</si>
  <si>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</si>
  <si>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</si>
  <si>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</si>
  <si>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</si>
  <si>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</si>
  <si>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</si>
  <si>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</si>
  <si>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</si>
  <si>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</si>
  <si>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</si>
  <si>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</si>
  <si>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</si>
  <si>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</si>
  <si>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</si>
  <si>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</si>
  <si>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</si>
  <si>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</si>
  <si>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</si>
  <si>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</si>
  <si>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</si>
  <si>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</si>
  <si>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</si>
  <si>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</si>
  <si>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</si>
  <si>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</si>
  <si>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</si>
  <si>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</si>
  <si>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</si>
  <si>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</si>
  <si>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</si>
  <si>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</si>
  <si>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</si>
  <si>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</si>
  <si>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</si>
  <si>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</si>
  <si>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</si>
  <si>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</si>
  <si>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</si>
  <si>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</si>
  <si>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</si>
  <si>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</si>
  <si>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</si>
  <si>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</si>
  <si>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</si>
  <si>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</si>
  <si>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</si>
  <si>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</si>
  <si>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</si>
  <si>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</si>
  <si>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</si>
  <si>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</si>
  <si>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</si>
  <si>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</si>
  <si>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</si>
  <si>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</si>
  <si>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</si>
  <si>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</si>
  <si>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</si>
  <si>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</si>
  <si>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</si>
  <si>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</si>
  <si>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</si>
  <si>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</si>
  <si>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</si>
  <si>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</si>
  <si>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</si>
  <si>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</si>
  <si>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</si>
  <si>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</si>
  <si>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</si>
  <si>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</si>
  <si>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</si>
  <si>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</si>
  <si>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</si>
  <si>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</si>
  <si>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</si>
  <si>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</si>
  <si>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</si>
  <si>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</si>
  <si>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</si>
  <si>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</si>
  <si>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</si>
  <si>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</si>
  <si>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</si>
  <si>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</si>
  <si>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</si>
  <si>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</si>
  <si>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</si>
  <si>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</si>
  <si>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</si>
  <si>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</si>
  <si>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</si>
  <si>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</si>
  <si>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</si>
  <si>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</si>
  <si>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</si>
  <si>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</si>
  <si>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</si>
  <si>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</si>
  <si>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</si>
  <si>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</si>
  <si>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</si>
  <si>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</si>
  <si>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</si>
  <si>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</si>
  <si>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</si>
  <si>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</si>
  <si>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</si>
  <si>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</si>
  <si>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</si>
  <si>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</si>
  <si>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</si>
  <si>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</si>
  <si>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</si>
  <si>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</si>
  <si>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</si>
  <si>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</si>
  <si>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</si>
  <si>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</si>
  <si>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</si>
  <si>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</si>
  <si>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</si>
  <si>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</si>
  <si>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</si>
  <si>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</si>
  <si>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</si>
  <si>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</si>
  <si>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</si>
  <si>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</si>
  <si>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</si>
  <si>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</si>
  <si>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</si>
  <si>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</si>
  <si>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</si>
  <si>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</si>
  <si>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</si>
  <si>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</si>
  <si>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</si>
  <si>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</si>
  <si>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</si>
  <si>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</si>
  <si>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</si>
  <si>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</si>
  <si>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</si>
  <si>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</si>
  <si>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</si>
  <si>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</si>
  <si>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</si>
  <si>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</si>
  <si>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</si>
  <si>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</si>
  <si>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</si>
  <si>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</si>
  <si>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</si>
  <si>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</si>
  <si>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</si>
  <si>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</si>
  <si>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</si>
  <si>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</si>
  <si>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</si>
  <si>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</si>
  <si>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</si>
  <si>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</si>
  <si>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</si>
  <si>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</si>
  <si>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</si>
  <si>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</si>
  <si>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</si>
  <si>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</si>
  <si>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</si>
  <si>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</si>
  <si>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</si>
  <si>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</si>
  <si>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</si>
  <si>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</si>
  <si>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</si>
  <si>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</si>
  <si>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</si>
  <si>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</si>
  <si>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</si>
  <si>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</si>
  <si>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</si>
  <si>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</si>
  <si>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</si>
  <si>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</si>
  <si>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</si>
  <si>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</si>
  <si>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</si>
  <si>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</si>
  <si>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</si>
  <si>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</si>
  <si>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</si>
  <si>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</si>
  <si>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</si>
  <si>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</si>
  <si>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</si>
  <si>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</si>
  <si>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</si>
  <si>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</si>
  <si>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</si>
  <si>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</si>
  <si>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</si>
  <si>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</si>
  <si>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</si>
  <si>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</si>
  <si>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</si>
  <si>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</si>
  <si>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</si>
  <si>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</si>
  <si>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</si>
  <si>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</si>
  <si>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</si>
  <si>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</si>
  <si>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</si>
  <si>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</si>
  <si>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</si>
  <si>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</si>
  <si>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</si>
  <si>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</si>
  <si>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</si>
  <si>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</si>
  <si>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</si>
  <si>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</si>
  <si>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</si>
  <si>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</si>
  <si>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</si>
  <si>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</si>
  <si>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</si>
  <si>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</si>
  <si>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</si>
  <si>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</si>
  <si>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</si>
  <si>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</si>
  <si>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</si>
  <si>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</si>
  <si>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</si>
  <si>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</si>
  <si>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</si>
  <si>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</si>
  <si>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</si>
  <si>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</si>
  <si>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</si>
  <si>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</si>
  <si>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</si>
  <si>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</si>
  <si>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</si>
  <si>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</si>
  <si>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</si>
  <si>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</si>
  <si>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</si>
  <si>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</si>
  <si>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</si>
  <si>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</si>
  <si>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</si>
  <si>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</si>
  <si>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</si>
  <si>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</si>
  <si>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</si>
  <si>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</si>
  <si>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</si>
  <si>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</si>
  <si>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</si>
  <si>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</si>
  <si>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</si>
  <si>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</si>
  <si>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</si>
  <si>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</si>
  <si>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</si>
  <si>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</si>
  <si>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</si>
  <si>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</si>
  <si>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</si>
  <si>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</si>
  <si>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</si>
  <si>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</si>
  <si>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</si>
  <si>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</si>
  <si>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</si>
  <si>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</si>
  <si>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</si>
  <si>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</si>
  <si>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</si>
  <si>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</si>
  <si>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</si>
  <si>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</si>
  <si>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</si>
  <si>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</si>
  <si>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</si>
  <si>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</si>
  <si>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</si>
  <si>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</si>
  <si>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</si>
  <si>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</si>
  <si>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</si>
  <si>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</si>
  <si>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</si>
  <si>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</si>
  <si>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</si>
  <si>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</si>
  <si>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</si>
  <si>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</si>
  <si>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</si>
  <si>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</si>
  <si>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</si>
  <si>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</si>
  <si>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</si>
  <si>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</si>
  <si>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</si>
  <si>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</si>
  <si>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</si>
  <si>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</si>
  <si>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</si>
  <si>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</si>
  <si>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</si>
  <si>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</si>
  <si>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</si>
  <si>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</si>
  <si>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</si>
  <si>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</si>
  <si>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</si>
  <si>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</si>
  <si>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</si>
  <si>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</si>
  <si>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</si>
  <si>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</si>
  <si>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</si>
  <si>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</si>
  <si>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</si>
  <si>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</si>
  <si>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</si>
  <si>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</si>
  <si>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</si>
  <si>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</si>
  <si>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</si>
  <si>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</si>
  <si>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</si>
  <si>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</si>
  <si>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</si>
  <si>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</si>
  <si>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</si>
  <si>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</si>
  <si>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</si>
  <si>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</si>
  <si>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</si>
  <si>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</si>
  <si>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</si>
  <si>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</si>
  <si>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</si>
  <si>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</si>
  <si>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</si>
  <si>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</si>
  <si>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</si>
  <si>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</si>
  <si>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</si>
  <si>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</si>
  <si>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</si>
  <si>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</si>
  <si>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</si>
  <si>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</si>
  <si>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</si>
  <si>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</si>
  <si>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</si>
  <si>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</si>
  <si>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</si>
  <si>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</si>
  <si>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</si>
  <si>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</si>
  <si>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</si>
  <si>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</si>
  <si>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</si>
  <si>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</si>
  <si>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</si>
  <si>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</si>
  <si>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</si>
  <si>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</si>
  <si>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</si>
  <si>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</si>
  <si>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</si>
  <si>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</si>
  <si>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</si>
  <si>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</si>
  <si>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</si>
  <si>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</si>
  <si>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</si>
  <si>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</si>
  <si>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</si>
  <si>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</si>
  <si>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</si>
  <si>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</si>
  <si>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</si>
  <si>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</si>
  <si>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</si>
  <si>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</si>
  <si>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</si>
  <si>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</si>
  <si>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</si>
  <si>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</si>
  <si>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</si>
  <si>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</si>
  <si>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</si>
  <si>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</si>
  <si>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</si>
  <si>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</si>
  <si>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</si>
  <si>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</si>
  <si>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</si>
  <si>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</si>
  <si>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</si>
  <si>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</si>
  <si>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</si>
  <si>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</si>
  <si>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</si>
  <si>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</si>
  <si>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</si>
  <si>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</si>
  <si>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</si>
  <si>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</si>
  <si>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</si>
  <si>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</si>
  <si>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</si>
  <si>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</si>
  <si>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</si>
  <si>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</si>
  <si>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</si>
  <si>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</si>
  <si>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</si>
  <si>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</si>
  <si>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</si>
  <si>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</si>
  <si>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</si>
  <si>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</si>
  <si>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</si>
  <si>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</si>
  <si>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</si>
  <si>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</si>
  <si>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</si>
  <si>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</si>
  <si>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</si>
  <si>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</si>
  <si>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</si>
  <si>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</si>
  <si>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</si>
  <si>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</si>
  <si>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</si>
  <si>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</si>
  <si>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</si>
  <si>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</si>
  <si>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</si>
  <si>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</si>
  <si>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</si>
  <si>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</si>
  <si>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</si>
  <si>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</si>
  <si>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</si>
  <si>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</si>
  <si>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</si>
  <si>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</si>
  <si>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</si>
  <si>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</si>
  <si>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</si>
  <si>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</si>
  <si>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</si>
  <si>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</si>
  <si>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</si>
  <si>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</si>
  <si>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</si>
  <si>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</si>
  <si>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</si>
  <si>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</si>
  <si>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</si>
  <si>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</si>
  <si>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</si>
  <si>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</si>
  <si>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</si>
  <si>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</si>
  <si>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</si>
  <si>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</si>
  <si>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</si>
  <si>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</si>
  <si>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</si>
  <si>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</si>
  <si>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</si>
  <si>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</si>
  <si>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</si>
  <si>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</si>
  <si>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</si>
  <si>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</si>
  <si>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</si>
  <si>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</si>
  <si>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</si>
  <si>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</si>
  <si>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</si>
  <si>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</si>
  <si>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</si>
  <si>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</si>
  <si>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</si>
  <si>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</si>
  <si>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</si>
  <si>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</si>
  <si>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</si>
  <si>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</si>
  <si>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</si>
  <si>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</si>
  <si>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</si>
  <si>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</si>
  <si>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</si>
  <si>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</si>
  <si>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</si>
  <si>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</si>
  <si>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</si>
  <si>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</si>
  <si>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M_TP2000.PS.0069</t>
  </si>
  <si>
    <t>Модернизация ПС 110 кВ Старый Надым (периметральная охранная сигнализация, охранное освещение, охранная сигнализация)</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</si>
  <si>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</si>
  <si>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</si>
  <si>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</si>
  <si>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</si>
  <si>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10 шт.</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</si>
  <si>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</si>
  <si>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</si>
  <si>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</si>
  <si>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</si>
  <si>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</si>
  <si>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</si>
  <si>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</si>
  <si>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</si>
  <si>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</si>
  <si>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</si>
  <si>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</si>
  <si>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</si>
  <si>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</si>
  <si>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</si>
  <si>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</si>
  <si>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</si>
  <si>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</si>
  <si>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</si>
  <si>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</si>
  <si>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</si>
  <si>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</si>
  <si>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</si>
  <si>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</si>
  <si>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</si>
  <si>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</si>
  <si>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</si>
  <si>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</si>
  <si>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</si>
  <si>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</si>
  <si>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</si>
  <si>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</si>
  <si>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</si>
  <si>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</si>
  <si>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</si>
  <si>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</si>
  <si>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</si>
  <si>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</si>
  <si>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</si>
  <si>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</si>
  <si>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</si>
  <si>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</si>
  <si>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</si>
  <si>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</si>
  <si>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</si>
  <si>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</si>
  <si>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</si>
  <si>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</si>
  <si>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</si>
  <si>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</si>
  <si>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</si>
  <si>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</si>
  <si>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10 шт., 26.65 млн руб</t>
  </si>
  <si>
    <t>по состоянию на 01.01.2023</t>
  </si>
  <si>
    <t xml:space="preserve">Факт 2022 года </t>
  </si>
  <si>
    <t>от «__» _____ 202_ г. №___</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</si>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</sst>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-511387.49180616735</c:v>
                </c:pt>
                <c:pt idx="1">
                  <c:v>-446010.53884220537</c:v>
                </c:pt>
                <c:pt idx="2">
                  <c:v>-388951.0228148335</c:v>
                </c:pt>
                <c:pt idx="3">
                  <c:v>-339155.25855146931</c:v>
                </c:pt>
                <c:pt idx="4">
                  <c:v>-295702.54737875896</c:v>
                </c:pt>
                <c:pt idx="5">
                  <c:v>-257788.44844519685</c:v>
                </c:pt>
                <c:pt idx="6">
                  <c:v>-224710.14814324959</c:v>
                </c:pt>
                <c:pt idx="7">
                  <c:v>-195853.66519045964</c:v>
                </c:pt>
                <c:pt idx="8">
                  <c:v>-170682.66167718664</c:v>
                </c:pt>
                <c:pt idx="9">
                  <c:v>-148728.65905936775</c:v>
                </c:pt>
                <c:pt idx="10">
                  <c:v>-129582.48317458376</c:v>
                </c:pt>
                <c:pt idx="11">
                  <c:v>-112886.78433265717</c:v>
                </c:pt>
                <c:pt idx="12">
                  <c:v>-98329.49776673186</c:v>
                </c:pt>
                <c:pt idx="13">
                  <c:v>-85638.126567815474</c:v>
                </c:pt>
                <c:pt idx="14">
                  <c:v>-74574.74396336764</c:v>
                </c:pt>
                <c:pt idx="15">
                  <c:v>-64931.62469990032</c:v>
                </c:pt>
                <c:pt idx="16">
                  <c:v>-56527.426579523031</c:v>
                </c:pt>
                <c:pt idx="17">
                  <c:v>-49203.853081268397</c:v>
                </c:pt>
                <c:pt idx="18">
                  <c:v>-42822.736645350167</c:v>
                </c:pt>
                <c:pt idx="19">
                  <c:v>-37263.489765899962</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-32490715.491806168</c:v>
                </c:pt>
                <c:pt idx="1">
                  <c:v>-32936726.030648373</c:v>
                </c:pt>
                <c:pt idx="2">
                  <c:v>-33325677.053463206</c:v>
                </c:pt>
                <c:pt idx="3">
                  <c:v>-33664832.312014677</c:v>
                </c:pt>
                <c:pt idx="4">
                  <c:v>-33960534.859393433</c:v>
                </c:pt>
                <c:pt idx="5">
                  <c:v>-34218323.307838626</c:v>
                </c:pt>
                <c:pt idx="6">
                  <c:v>-34443033.455981873</c:v>
                </c:pt>
                <c:pt idx="7">
                  <c:v>-34638887.121172331</c:v>
                </c:pt>
                <c:pt idx="8">
                  <c:v>-34809569.78284952</c:v>
                </c:pt>
                <c:pt idx="9">
                  <c:v>-34958298.441908889</c:v>
                </c:pt>
                <c:pt idx="10">
                  <c:v>-35087880.925083473</c:v>
                </c:pt>
                <c:pt idx="11">
                  <c:v>-35200767.709416129</c:v>
                </c:pt>
                <c:pt idx="12">
                  <c:v>-35299097.207182862</c:v>
                </c:pt>
                <c:pt idx="13">
                  <c:v>-35384735.33375068</c:v>
                </c:pt>
                <c:pt idx="14">
                  <c:v>-35459310.077714048</c:v>
                </c:pt>
                <c:pt idx="15">
                  <c:v>-35524241.702413946</c:v>
                </c:pt>
                <c:pt idx="16">
                  <c:v>-35580769.128993466</c:v>
                </c:pt>
                <c:pt idx="17">
                  <c:v>-35629972.982074738</c:v>
                </c:pt>
                <c:pt idx="18">
                  <c:v>-35672795.718720086</c:v>
                </c:pt>
                <c:pt idx="19">
                  <c:v>-35710059.208485983</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-165314.99735682819</c:v>
              </c:pt>
              <c:pt idx="1">
                <c:v>-144180.74792835099</c:v>
              </c:pt>
              <c:pt idx="2">
                <c:v>-125735.25621729797</c:v>
              </c:pt>
              <c:pt idx="3">
                <c:v>-109637.89996694309</c:v>
              </c:pt>
              <c:pt idx="4">
                <c:v>-95591.047144452998</c:v>
              </c:pt>
              <c:pt idx="5">
                <c:v>-83334.648101818486</c:v>
              </c:pt>
              <c:pt idx="6">
                <c:v>-72641.505984338932</c:v>
              </c:pt>
              <c:pt idx="7">
                <c:v>-63313.140548142503</c:v>
              </c:pt>
              <c:pt idx="8">
                <c:v>-55176.171134657794</c:v>
              </c:pt>
              <c:pt idx="9">
                <c:v>-48079.153818262123</c:v>
              </c:pt>
              <c:pt idx="10">
                <c:v>-41889.815857320878</c:v>
              </c:pt>
              <c:pt idx="11">
                <c:v>-36492.637681970373</c:v>
              </c:pt>
              <c:pt idx="12">
                <c:v>-31786.738869958179</c:v>
              </c:pt>
              <c:pt idx="13">
                <c:v>-27684.030004723307</c:v>
              </c:pt>
              <c:pt idx="14">
                <c:v>-24107.597074085461</c:v>
              </c:pt>
              <c:pt idx="15">
                <c:v>-20990.289237866578</c:v>
              </c:pt>
              <c:pt idx="16">
                <c:v>-18273.484442447309</c:v>
              </c:pt>
              <c:pt idx="17">
                <c:v>-15906.010554436378</c:v>
              </c:pt>
              <c:pt idx="18">
                <c:v>-13843.202481028762</c:v>
              </c:pt>
              <c:pt idx="19">
                <c:v>-12046.078190920769</c:v>
              </c:pt>
            </c:numLit>
          </c:val>
          <c:smooth val="0"/>
          <c:extLst>
            <c:ext xmlns:c16="http://schemas.microsoft.com/office/drawing/2014/chart" uri="{C3380CC4-5D6E-409C-BE32-E72D297353CC}">
              <c16:uniqueId val="{00000000-E63C-40F0-BCC0-ABAC5E312055}"/>
            </c:ext>
          </c:extLst>
        </c:ser>
        <c:ser>
          <c:idx val="1"/>
          <c:order val="1"/>
          <c:tx>
            <c:v>NPV (без учета продажи)</c:v>
          </c:tx>
          <c:marker>
            <c:symbol val="none"/>
          </c:marker>
          <c:val>
            <c:numLit>
              <c:formatCode>General</c:formatCode>
              <c:ptCount val="20"/>
              <c:pt idx="0">
                <c:v>-10503194.997356828</c:v>
              </c:pt>
              <c:pt idx="1">
                <c:v>-10647375.745285179</c:v>
              </c:pt>
              <c:pt idx="2">
                <c:v>-10773111.001502477</c:v>
              </c:pt>
              <c:pt idx="3">
                <c:v>-10882748.901469421</c:v>
              </c:pt>
              <c:pt idx="4">
                <c:v>-10978339.948613873</c:v>
              </c:pt>
              <c:pt idx="5">
                <c:v>-11061674.596715691</c:v>
              </c:pt>
              <c:pt idx="6">
                <c:v>-11134316.102700029</c:v>
              </c:pt>
              <c:pt idx="7">
                <c:v>-11197629.24324817</c:v>
              </c:pt>
              <c:pt idx="8">
                <c:v>-11252805.414382828</c:v>
              </c:pt>
              <c:pt idx="9">
                <c:v>-11300884.568201091</c:v>
              </c:pt>
              <c:pt idx="10">
                <c:v>-11342774.384058412</c:v>
              </c:pt>
              <c:pt idx="11">
                <c:v>-11379267.021740383</c:v>
              </c:pt>
              <c:pt idx="12">
                <c:v>-11411053.76061034</c:v>
              </c:pt>
              <c:pt idx="13">
                <c:v>-11438737.790615063</c:v>
              </c:pt>
              <c:pt idx="14">
                <c:v>-11462845.387689149</c:v>
              </c:pt>
              <c:pt idx="15">
                <c:v>-11483835.676927015</c:v>
              </c:pt>
              <c:pt idx="16">
                <c:v>-11502109.161369462</c:v>
              </c:pt>
              <c:pt idx="17">
                <c:v>-11518015.171923898</c:v>
              </c:pt>
              <c:pt idx="18">
                <c:v>-11531858.374404928</c:v>
              </c:pt>
              <c:pt idx="19">
                <c:v>-11543904.452595849</c:v>
              </c:pt>
            </c:numLit>
          </c:val>
          <c:smooth val="0"/>
          <c:extLst>
            <c:ext xmlns:c16="http://schemas.microsoft.com/office/drawing/2014/chart" uri="{C3380CC4-5D6E-409C-BE32-E72D297353CC}">
              <c16:uniqueId val="{00000001-E63C-40F0-BCC0-ABAC5E31205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34" activePane="bottomRight" state="frozen"/>
      <selection pane="topRight" activeCell="C1" sqref="C1"/>
      <selection pane="bottomLeft" activeCell="A21" sqref="A21"/>
      <selection pane="bottomRight" activeCell="C38" sqref="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4" t="s">
        <v>625</v>
      </c>
      <c r="B5" s="334"/>
      <c r="C5" s="334"/>
      <c r="D5" s="160"/>
      <c r="E5" s="160"/>
      <c r="F5" s="160"/>
      <c r="G5" s="160"/>
    </row>
    <row r="6" spans="1:19" s="12" customFormat="1" ht="18.75" x14ac:dyDescent="0.3">
      <c r="A6" s="17"/>
      <c r="D6" s="16"/>
      <c r="E6" s="15"/>
    </row>
    <row r="7" spans="1:19" s="12" customFormat="1" ht="18.75" x14ac:dyDescent="0.2">
      <c r="A7" s="338" t="s">
        <v>10</v>
      </c>
      <c r="B7" s="338"/>
      <c r="C7" s="33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9" t="s">
        <v>560</v>
      </c>
      <c r="B9" s="339"/>
      <c r="C9" s="339"/>
      <c r="D9" s="8"/>
      <c r="E9" s="8"/>
      <c r="F9" s="13"/>
      <c r="G9" s="13"/>
      <c r="H9" s="13"/>
      <c r="I9" s="13"/>
      <c r="J9" s="13"/>
      <c r="K9" s="13"/>
      <c r="L9" s="13"/>
      <c r="M9" s="13"/>
      <c r="N9" s="13"/>
      <c r="O9" s="13"/>
      <c r="P9" s="13"/>
      <c r="Q9" s="13"/>
      <c r="R9" s="13"/>
      <c r="S9" s="13"/>
    </row>
    <row r="10" spans="1:19" s="12" customFormat="1" ht="18.75" x14ac:dyDescent="0.2">
      <c r="A10" s="335" t="s">
        <v>9</v>
      </c>
      <c r="B10" s="335"/>
      <c r="C10" s="335"/>
      <c r="D10" s="6"/>
      <c r="E10" s="6"/>
      <c r="F10" s="13"/>
      <c r="G10" s="13"/>
      <c r="H10" s="13"/>
      <c r="I10" s="13"/>
      <c r="J10" s="13"/>
      <c r="K10" s="13"/>
      <c r="L10" s="13"/>
      <c r="M10" s="13"/>
      <c r="N10" s="13"/>
      <c r="O10" s="13"/>
      <c r="P10" s="13"/>
      <c r="Q10" s="13"/>
      <c r="R10" s="13"/>
      <c r="S10" s="13"/>
    </row>
    <row r="11" spans="1:19" s="12" customFormat="1" ht="18.75" x14ac:dyDescent="0.2">
      <c r="A11" s="14"/>
      <c r="B11" s="183"/>
      <c r="C11" s="183"/>
      <c r="D11" s="14"/>
      <c r="E11" s="14"/>
      <c r="F11" s="13"/>
      <c r="G11" s="13"/>
      <c r="H11" s="13"/>
      <c r="I11" s="13"/>
      <c r="J11" s="13"/>
      <c r="K11" s="13"/>
      <c r="L11" s="13"/>
      <c r="M11" s="13"/>
      <c r="N11" s="13"/>
      <c r="O11" s="13"/>
      <c r="P11" s="13"/>
      <c r="Q11" s="13"/>
      <c r="R11" s="13"/>
      <c r="S11" s="13"/>
    </row>
    <row r="12" spans="1:19" s="12" customFormat="1" ht="18.75" x14ac:dyDescent="0.2">
      <c r="A12" s="339" t="s">
        <v>568</v>
      </c>
      <c r="B12" s="339"/>
      <c r="C12" s="339"/>
      <c r="D12" s="8"/>
      <c r="E12" s="8"/>
      <c r="F12" s="13"/>
      <c r="G12" s="13"/>
      <c r="H12" s="13"/>
      <c r="I12" s="13"/>
      <c r="J12" s="13"/>
      <c r="K12" s="13"/>
      <c r="L12" s="13"/>
      <c r="M12" s="13"/>
      <c r="N12" s="13"/>
      <c r="O12" s="13"/>
      <c r="P12" s="13"/>
      <c r="Q12" s="13"/>
      <c r="R12" s="13"/>
      <c r="S12" s="13"/>
    </row>
    <row r="13" spans="1:19" s="12" customFormat="1" ht="18.75" x14ac:dyDescent="0.2">
      <c r="A13" s="335" t="s">
        <v>8</v>
      </c>
      <c r="B13" s="335"/>
      <c r="C13" s="33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0" t="s">
        <v>569</v>
      </c>
      <c r="B15" s="340"/>
      <c r="C15" s="340"/>
      <c r="D15" s="8"/>
      <c r="E15" s="8"/>
      <c r="F15" s="8"/>
      <c r="G15" s="8"/>
      <c r="H15" s="8"/>
      <c r="I15" s="8"/>
      <c r="J15" s="8"/>
      <c r="K15" s="8"/>
      <c r="L15" s="8"/>
      <c r="M15" s="8"/>
      <c r="N15" s="8"/>
      <c r="O15" s="8"/>
      <c r="P15" s="8"/>
      <c r="Q15" s="8"/>
      <c r="R15" s="8"/>
      <c r="S15" s="8"/>
    </row>
    <row r="16" spans="1:19" s="3" customFormat="1" ht="15" customHeight="1" x14ac:dyDescent="0.2">
      <c r="A16" s="335" t="s">
        <v>7</v>
      </c>
      <c r="B16" s="335"/>
      <c r="C16" s="33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6" t="s">
        <v>468</v>
      </c>
      <c r="B18" s="337"/>
      <c r="C18" s="33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331"/>
      <c r="B24" s="332"/>
      <c r="C24" s="333"/>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498</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622</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497</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497</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497</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497</v>
      </c>
      <c r="D38" s="27"/>
      <c r="E38" s="27"/>
      <c r="F38" s="27"/>
      <c r="G38" s="27"/>
      <c r="H38" s="27"/>
      <c r="I38" s="27"/>
      <c r="J38" s="27"/>
      <c r="K38" s="27"/>
      <c r="L38" s="27"/>
      <c r="M38" s="27"/>
      <c r="N38" s="27"/>
      <c r="O38" s="27"/>
      <c r="P38" s="27"/>
      <c r="Q38" s="27"/>
      <c r="R38" s="27"/>
      <c r="S38" s="27"/>
    </row>
    <row r="39" spans="1:19" ht="23.25" customHeight="1" x14ac:dyDescent="0.25">
      <c r="A39" s="331"/>
      <c r="B39" s="332"/>
      <c r="C39" s="333"/>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500</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500</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500</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500</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500</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500</v>
      </c>
      <c r="D46" s="27"/>
      <c r="E46" s="27"/>
      <c r="F46" s="27"/>
      <c r="G46" s="27"/>
      <c r="H46" s="27"/>
      <c r="I46" s="27"/>
      <c r="J46" s="27"/>
      <c r="K46" s="27"/>
      <c r="L46" s="27"/>
      <c r="M46" s="27"/>
      <c r="N46" s="27"/>
      <c r="O46" s="27"/>
      <c r="P46" s="27"/>
      <c r="Q46" s="27"/>
      <c r="R46" s="27"/>
      <c r="S46" s="27"/>
    </row>
    <row r="47" spans="1:19" ht="18.75" customHeight="1" x14ac:dyDescent="0.25">
      <c r="A47" s="331"/>
      <c r="B47" s="332"/>
      <c r="C47" s="333"/>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2">
        <v>31.793011999999997</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2">
        <v>26.649440000000002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10</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5" t="s">
        <v>9</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42" t="str">
        <f>'1. паспорт местоположение'!A12:C12</f>
        <v>M_TP2000.PS.0069</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5" t="s">
        <v>8</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2"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5" t="s">
        <v>7</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36" t="s">
        <v>443</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41" t="s">
        <v>6</v>
      </c>
      <c r="B19" s="341" t="s">
        <v>109</v>
      </c>
      <c r="C19" s="343" t="s">
        <v>338</v>
      </c>
      <c r="D19" s="341" t="s">
        <v>337</v>
      </c>
      <c r="E19" s="341" t="s">
        <v>108</v>
      </c>
      <c r="F19" s="341" t="s">
        <v>107</v>
      </c>
      <c r="G19" s="341" t="s">
        <v>333</v>
      </c>
      <c r="H19" s="341" t="s">
        <v>106</v>
      </c>
      <c r="I19" s="341" t="s">
        <v>105</v>
      </c>
      <c r="J19" s="341" t="s">
        <v>104</v>
      </c>
      <c r="K19" s="341" t="s">
        <v>103</v>
      </c>
      <c r="L19" s="341" t="s">
        <v>102</v>
      </c>
      <c r="M19" s="341" t="s">
        <v>101</v>
      </c>
      <c r="N19" s="341" t="s">
        <v>100</v>
      </c>
      <c r="O19" s="341" t="s">
        <v>99</v>
      </c>
      <c r="P19" s="341" t="s">
        <v>98</v>
      </c>
      <c r="Q19" s="341" t="s">
        <v>336</v>
      </c>
      <c r="R19" s="341"/>
      <c r="S19" s="345" t="s">
        <v>435</v>
      </c>
      <c r="T19" s="4"/>
      <c r="U19" s="4"/>
      <c r="V19" s="4"/>
      <c r="W19" s="4"/>
      <c r="X19" s="4"/>
      <c r="Y19" s="4"/>
    </row>
    <row r="20" spans="1:28" s="3" customFormat="1" ht="180.75" customHeight="1" x14ac:dyDescent="0.2">
      <c r="A20" s="341"/>
      <c r="B20" s="341"/>
      <c r="C20" s="344"/>
      <c r="D20" s="341"/>
      <c r="E20" s="341"/>
      <c r="F20" s="341"/>
      <c r="G20" s="341"/>
      <c r="H20" s="341"/>
      <c r="I20" s="341"/>
      <c r="J20" s="341"/>
      <c r="K20" s="341"/>
      <c r="L20" s="341"/>
      <c r="M20" s="341"/>
      <c r="N20" s="341"/>
      <c r="O20" s="341"/>
      <c r="P20" s="341"/>
      <c r="Q20" s="46" t="s">
        <v>334</v>
      </c>
      <c r="R20" s="47" t="s">
        <v>335</v>
      </c>
      <c r="S20" s="345"/>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4" t="str">
        <f>'1. паспорт местоположение'!A5:C5</f>
        <v>Год раскрытия информации: 2023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38" t="s">
        <v>10</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5" t="s">
        <v>9</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42" t="str">
        <f>'1. паспорт местоположение'!A12:C12</f>
        <v>M_TP2000.PS.0069</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5" t="s">
        <v>8</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x14ac:dyDescent="0.2">
      <c r="A16" s="342"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6" s="342"/>
      <c r="C16" s="342"/>
      <c r="D16" s="342"/>
      <c r="E16" s="342"/>
      <c r="F16" s="342"/>
      <c r="G16" s="342"/>
      <c r="H16" s="342"/>
      <c r="I16" s="342"/>
      <c r="J16" s="342"/>
      <c r="K16" s="342"/>
      <c r="L16" s="342"/>
      <c r="M16" s="342"/>
      <c r="N16" s="342"/>
      <c r="O16" s="342"/>
      <c r="P16" s="342"/>
      <c r="Q16" s="342"/>
      <c r="R16" s="342"/>
      <c r="S16" s="342"/>
      <c r="T16" s="342"/>
    </row>
    <row r="17" spans="1:20" s="3"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20"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3" customFormat="1" ht="15" customHeight="1" x14ac:dyDescent="0.2">
      <c r="A19" s="337" t="s">
        <v>448</v>
      </c>
      <c r="B19" s="337"/>
      <c r="C19" s="337"/>
      <c r="D19" s="337"/>
      <c r="E19" s="337"/>
      <c r="F19" s="337"/>
      <c r="G19" s="337"/>
      <c r="H19" s="337"/>
      <c r="I19" s="337"/>
      <c r="J19" s="337"/>
      <c r="K19" s="337"/>
      <c r="L19" s="337"/>
      <c r="M19" s="337"/>
      <c r="N19" s="337"/>
      <c r="O19" s="337"/>
      <c r="P19" s="337"/>
      <c r="Q19" s="337"/>
      <c r="R19" s="337"/>
      <c r="S19" s="337"/>
      <c r="T19" s="337"/>
    </row>
    <row r="20" spans="1:20" s="63"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20" ht="46.5" customHeight="1" x14ac:dyDescent="0.25">
      <c r="A21" s="357" t="s">
        <v>6</v>
      </c>
      <c r="B21" s="350" t="s">
        <v>230</v>
      </c>
      <c r="C21" s="351"/>
      <c r="D21" s="354" t="s">
        <v>131</v>
      </c>
      <c r="E21" s="350" t="s">
        <v>476</v>
      </c>
      <c r="F21" s="351"/>
      <c r="G21" s="350" t="s">
        <v>280</v>
      </c>
      <c r="H21" s="351"/>
      <c r="I21" s="350" t="s">
        <v>130</v>
      </c>
      <c r="J21" s="351"/>
      <c r="K21" s="354" t="s">
        <v>129</v>
      </c>
      <c r="L21" s="350" t="s">
        <v>128</v>
      </c>
      <c r="M21" s="351"/>
      <c r="N21" s="350" t="s">
        <v>472</v>
      </c>
      <c r="O21" s="351"/>
      <c r="P21" s="354" t="s">
        <v>127</v>
      </c>
      <c r="Q21" s="360" t="s">
        <v>126</v>
      </c>
      <c r="R21" s="361"/>
      <c r="S21" s="360" t="s">
        <v>125</v>
      </c>
      <c r="T21" s="362"/>
    </row>
    <row r="22" spans="1:20" ht="204.75" customHeight="1" x14ac:dyDescent="0.25">
      <c r="A22" s="358"/>
      <c r="B22" s="352"/>
      <c r="C22" s="353"/>
      <c r="D22" s="356"/>
      <c r="E22" s="352"/>
      <c r="F22" s="353"/>
      <c r="G22" s="352"/>
      <c r="H22" s="353"/>
      <c r="I22" s="352"/>
      <c r="J22" s="353"/>
      <c r="K22" s="355"/>
      <c r="L22" s="352"/>
      <c r="M22" s="353"/>
      <c r="N22" s="352"/>
      <c r="O22" s="353"/>
      <c r="P22" s="355"/>
      <c r="Q22" s="96" t="s">
        <v>124</v>
      </c>
      <c r="R22" s="96" t="s">
        <v>447</v>
      </c>
      <c r="S22" s="96" t="s">
        <v>123</v>
      </c>
      <c r="T22" s="96" t="s">
        <v>122</v>
      </c>
    </row>
    <row r="23" spans="1:20" ht="51.75" customHeight="1" x14ac:dyDescent="0.25">
      <c r="A23" s="359"/>
      <c r="B23" s="158" t="s">
        <v>120</v>
      </c>
      <c r="C23" s="158" t="s">
        <v>121</v>
      </c>
      <c r="D23" s="355"/>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4" customFormat="1" ht="69.75" customHeight="1" x14ac:dyDescent="0.25">
      <c r="A25" s="186"/>
      <c r="B25" s="187"/>
      <c r="C25" s="187"/>
      <c r="D25" s="188"/>
      <c r="E25" s="187"/>
      <c r="F25" s="187"/>
      <c r="G25" s="187"/>
      <c r="H25" s="187"/>
      <c r="I25" s="187"/>
      <c r="J25" s="189"/>
      <c r="K25" s="187"/>
      <c r="L25" s="189"/>
      <c r="M25" s="186"/>
      <c r="N25" s="189"/>
      <c r="O25" s="189"/>
      <c r="P25" s="189"/>
      <c r="Q25" s="190"/>
      <c r="R25" s="187"/>
      <c r="S25" s="189"/>
      <c r="T25" s="189"/>
    </row>
    <row r="26" spans="1:20" s="184" customFormat="1" ht="69" hidden="1" customHeight="1" x14ac:dyDescent="0.25">
      <c r="A26" s="186"/>
      <c r="B26" s="187"/>
      <c r="C26" s="187"/>
      <c r="D26" s="188"/>
      <c r="E26" s="187"/>
      <c r="F26" s="187"/>
      <c r="G26" s="187"/>
      <c r="H26" s="187"/>
      <c r="I26" s="187"/>
      <c r="J26" s="189"/>
      <c r="K26" s="187"/>
      <c r="L26" s="189"/>
      <c r="M26" s="186"/>
      <c r="N26" s="189"/>
      <c r="O26" s="189"/>
      <c r="P26" s="189"/>
      <c r="Q26" s="190"/>
      <c r="R26" s="187"/>
      <c r="S26" s="189"/>
      <c r="T26" s="189"/>
    </row>
    <row r="27" spans="1:20" s="185" customFormat="1" ht="66.75" hidden="1" customHeight="1" x14ac:dyDescent="0.25">
      <c r="A27" s="186"/>
      <c r="B27" s="187"/>
      <c r="C27" s="187"/>
      <c r="D27" s="191"/>
      <c r="E27" s="187"/>
      <c r="F27" s="187"/>
      <c r="G27" s="187"/>
      <c r="H27" s="187"/>
      <c r="I27" s="187"/>
      <c r="J27" s="187"/>
      <c r="K27" s="187"/>
      <c r="L27" s="189"/>
      <c r="M27" s="189"/>
      <c r="N27" s="186"/>
      <c r="O27" s="186"/>
      <c r="P27" s="189"/>
      <c r="Q27" s="190"/>
      <c r="R27" s="187"/>
      <c r="S27" s="189"/>
      <c r="T27" s="189"/>
    </row>
    <row r="28" spans="1:20" s="185" customFormat="1" ht="69" hidden="1" customHeight="1" x14ac:dyDescent="0.25">
      <c r="A28" s="186"/>
      <c r="B28" s="187"/>
      <c r="C28" s="187"/>
      <c r="D28" s="191"/>
      <c r="E28" s="187"/>
      <c r="F28" s="187"/>
      <c r="G28" s="187"/>
      <c r="H28" s="187"/>
      <c r="I28" s="187"/>
      <c r="J28" s="187"/>
      <c r="K28" s="187"/>
      <c r="L28" s="189"/>
      <c r="M28" s="189"/>
      <c r="N28" s="186"/>
      <c r="O28" s="186"/>
      <c r="P28" s="189"/>
      <c r="Q28" s="190"/>
      <c r="R28" s="187"/>
      <c r="S28" s="189"/>
      <c r="T28" s="189"/>
    </row>
    <row r="29" spans="1:20" s="184" customFormat="1" ht="69.75" hidden="1" customHeight="1" x14ac:dyDescent="0.25">
      <c r="A29" s="186"/>
      <c r="B29" s="187"/>
      <c r="C29" s="187"/>
      <c r="D29" s="188"/>
      <c r="E29" s="187"/>
      <c r="F29" s="187"/>
      <c r="G29" s="187"/>
      <c r="H29" s="187"/>
      <c r="I29" s="187"/>
      <c r="J29" s="189"/>
      <c r="K29" s="187"/>
      <c r="L29" s="189"/>
      <c r="M29" s="186"/>
      <c r="N29" s="189"/>
      <c r="O29" s="189"/>
      <c r="P29" s="189"/>
      <c r="Q29" s="189"/>
      <c r="R29" s="189"/>
      <c r="S29" s="189"/>
      <c r="T29" s="189"/>
    </row>
    <row r="30" spans="1:20" s="184" customFormat="1" ht="69" hidden="1" customHeight="1" x14ac:dyDescent="0.25">
      <c r="A30" s="186"/>
      <c r="B30" s="187"/>
      <c r="C30" s="187"/>
      <c r="D30" s="188"/>
      <c r="E30" s="187"/>
      <c r="F30" s="187"/>
      <c r="G30" s="187"/>
      <c r="H30" s="187"/>
      <c r="I30" s="187"/>
      <c r="J30" s="189"/>
      <c r="K30" s="187"/>
      <c r="L30" s="189"/>
      <c r="M30" s="186"/>
      <c r="N30" s="189"/>
      <c r="O30" s="189"/>
      <c r="P30" s="189"/>
      <c r="Q30" s="189"/>
      <c r="R30" s="189"/>
      <c r="S30" s="189"/>
      <c r="T30" s="189"/>
    </row>
    <row r="31" spans="1:20" s="185" customFormat="1" ht="66.75" hidden="1" customHeight="1" x14ac:dyDescent="0.25">
      <c r="A31" s="186"/>
      <c r="B31" s="187"/>
      <c r="C31" s="187"/>
      <c r="D31" s="191"/>
      <c r="E31" s="187"/>
      <c r="F31" s="187"/>
      <c r="G31" s="187"/>
      <c r="H31" s="187"/>
      <c r="I31" s="187"/>
      <c r="J31" s="187"/>
      <c r="K31" s="187"/>
      <c r="L31" s="189"/>
      <c r="M31" s="189"/>
      <c r="N31" s="186"/>
      <c r="O31" s="186"/>
      <c r="P31" s="189"/>
      <c r="Q31" s="189"/>
      <c r="R31" s="189"/>
      <c r="S31" s="189"/>
      <c r="T31" s="189"/>
    </row>
    <row r="32" spans="1:20" s="185" customFormat="1" ht="69" hidden="1" customHeight="1" x14ac:dyDescent="0.25">
      <c r="A32" s="186"/>
      <c r="B32" s="187"/>
      <c r="C32" s="187"/>
      <c r="D32" s="191"/>
      <c r="E32" s="187"/>
      <c r="F32" s="187"/>
      <c r="G32" s="187"/>
      <c r="H32" s="187"/>
      <c r="I32" s="187"/>
      <c r="J32" s="187"/>
      <c r="K32" s="187"/>
      <c r="L32" s="189"/>
      <c r="M32" s="189"/>
      <c r="N32" s="186"/>
      <c r="O32" s="186"/>
      <c r="P32" s="189"/>
      <c r="Q32" s="189"/>
      <c r="R32" s="189"/>
      <c r="S32" s="189"/>
      <c r="T32" s="189"/>
    </row>
    <row r="33" spans="1:113" s="184" customFormat="1" ht="69.75" hidden="1" customHeight="1" x14ac:dyDescent="0.25">
      <c r="A33" s="186"/>
      <c r="B33" s="187"/>
      <c r="C33" s="187"/>
      <c r="D33" s="188"/>
      <c r="E33" s="187"/>
      <c r="F33" s="187"/>
      <c r="G33" s="187"/>
      <c r="H33" s="187"/>
      <c r="I33" s="187"/>
      <c r="J33" s="189"/>
      <c r="K33" s="187"/>
      <c r="L33" s="189"/>
      <c r="M33" s="186"/>
      <c r="N33" s="189"/>
      <c r="O33" s="189"/>
      <c r="P33" s="189"/>
      <c r="Q33" s="190"/>
      <c r="R33" s="187"/>
      <c r="S33" s="189"/>
      <c r="T33" s="189"/>
    </row>
    <row r="34" spans="1:113" s="184" customFormat="1" ht="69" hidden="1" customHeight="1" x14ac:dyDescent="0.25">
      <c r="A34" s="186"/>
      <c r="B34" s="187"/>
      <c r="C34" s="187"/>
      <c r="D34" s="188"/>
      <c r="E34" s="187"/>
      <c r="F34" s="187"/>
      <c r="G34" s="187"/>
      <c r="H34" s="187"/>
      <c r="I34" s="187"/>
      <c r="J34" s="189"/>
      <c r="K34" s="187"/>
      <c r="L34" s="189"/>
      <c r="M34" s="186"/>
      <c r="N34" s="189"/>
      <c r="O34" s="189"/>
      <c r="P34" s="189"/>
      <c r="Q34" s="190"/>
      <c r="R34" s="187"/>
      <c r="S34" s="189"/>
      <c r="T34" s="189"/>
    </row>
    <row r="35" spans="1:113" s="185" customFormat="1" ht="66.75" hidden="1" customHeight="1" x14ac:dyDescent="0.25">
      <c r="A35" s="186"/>
      <c r="B35" s="187"/>
      <c r="C35" s="187"/>
      <c r="D35" s="191"/>
      <c r="E35" s="187"/>
      <c r="F35" s="187"/>
      <c r="G35" s="187"/>
      <c r="H35" s="187"/>
      <c r="I35" s="187"/>
      <c r="J35" s="187"/>
      <c r="K35" s="187"/>
      <c r="L35" s="189"/>
      <c r="M35" s="189"/>
      <c r="N35" s="186"/>
      <c r="O35" s="186"/>
      <c r="P35" s="189"/>
      <c r="Q35" s="190"/>
      <c r="R35" s="187"/>
      <c r="S35" s="189"/>
      <c r="T35" s="189"/>
    </row>
    <row r="36" spans="1:113" s="185" customFormat="1" ht="69" hidden="1" customHeight="1" x14ac:dyDescent="0.25">
      <c r="A36" s="186"/>
      <c r="B36" s="187"/>
      <c r="C36" s="187"/>
      <c r="D36" s="191"/>
      <c r="E36" s="187"/>
      <c r="F36" s="187"/>
      <c r="G36" s="187"/>
      <c r="H36" s="187"/>
      <c r="I36" s="187"/>
      <c r="J36" s="187"/>
      <c r="K36" s="187"/>
      <c r="L36" s="189"/>
      <c r="M36" s="189"/>
      <c r="N36" s="186"/>
      <c r="O36" s="186"/>
      <c r="P36" s="189"/>
      <c r="Q36" s="190"/>
      <c r="R36" s="187"/>
      <c r="S36" s="189"/>
      <c r="T36" s="189"/>
    </row>
    <row r="37" spans="1:113" s="184" customFormat="1" ht="69.75" hidden="1" customHeight="1" x14ac:dyDescent="0.25">
      <c r="A37" s="186"/>
      <c r="B37" s="187"/>
      <c r="C37" s="187"/>
      <c r="D37" s="188"/>
      <c r="E37" s="187"/>
      <c r="F37" s="187"/>
      <c r="G37" s="187"/>
      <c r="H37" s="187"/>
      <c r="I37" s="187"/>
      <c r="J37" s="189"/>
      <c r="K37" s="187"/>
      <c r="L37" s="189"/>
      <c r="M37" s="186"/>
      <c r="N37" s="189"/>
      <c r="O37" s="189"/>
      <c r="P37" s="189"/>
      <c r="Q37" s="190"/>
      <c r="R37" s="187"/>
      <c r="S37" s="189"/>
      <c r="T37" s="189"/>
    </row>
    <row r="38" spans="1:113" s="184" customFormat="1" ht="69" hidden="1" customHeight="1" x14ac:dyDescent="0.25">
      <c r="A38" s="186"/>
      <c r="B38" s="187"/>
      <c r="C38" s="187"/>
      <c r="D38" s="188"/>
      <c r="E38" s="187"/>
      <c r="F38" s="187"/>
      <c r="G38" s="187"/>
      <c r="H38" s="187"/>
      <c r="I38" s="187"/>
      <c r="J38" s="189"/>
      <c r="K38" s="187"/>
      <c r="L38" s="189"/>
      <c r="M38" s="186"/>
      <c r="N38" s="189"/>
      <c r="O38" s="189"/>
      <c r="P38" s="189"/>
      <c r="Q38" s="190"/>
      <c r="R38" s="187"/>
      <c r="S38" s="189"/>
      <c r="T38" s="189"/>
    </row>
    <row r="39" spans="1:113" s="185" customFormat="1" ht="66.75" hidden="1" customHeight="1" x14ac:dyDescent="0.25">
      <c r="A39" s="186"/>
      <c r="B39" s="187"/>
      <c r="C39" s="187"/>
      <c r="D39" s="191"/>
      <c r="E39" s="187"/>
      <c r="F39" s="187"/>
      <c r="G39" s="187"/>
      <c r="H39" s="187"/>
      <c r="I39" s="187"/>
      <c r="J39" s="187"/>
      <c r="K39" s="187"/>
      <c r="L39" s="189"/>
      <c r="M39" s="189"/>
      <c r="N39" s="186"/>
      <c r="O39" s="186"/>
      <c r="P39" s="189"/>
      <c r="Q39" s="190"/>
      <c r="R39" s="187"/>
      <c r="S39" s="189"/>
      <c r="T39" s="189"/>
    </row>
    <row r="40" spans="1:113" s="185" customFormat="1" ht="69" hidden="1" customHeight="1" x14ac:dyDescent="0.25">
      <c r="A40" s="186"/>
      <c r="B40" s="187"/>
      <c r="C40" s="187"/>
      <c r="D40" s="191"/>
      <c r="E40" s="187"/>
      <c r="F40" s="187"/>
      <c r="G40" s="187"/>
      <c r="H40" s="187"/>
      <c r="I40" s="187"/>
      <c r="J40" s="187"/>
      <c r="K40" s="187"/>
      <c r="L40" s="189"/>
      <c r="M40" s="189"/>
      <c r="N40" s="186"/>
      <c r="O40" s="186"/>
      <c r="P40" s="189"/>
      <c r="Q40" s="190"/>
      <c r="R40" s="187"/>
      <c r="S40" s="189"/>
      <c r="T40" s="189"/>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49" t="s">
        <v>482</v>
      </c>
      <c r="C44" s="349"/>
      <c r="D44" s="349"/>
      <c r="E44" s="349"/>
      <c r="F44" s="349"/>
      <c r="G44" s="349"/>
      <c r="H44" s="349"/>
      <c r="I44" s="349"/>
      <c r="J44" s="349"/>
      <c r="K44" s="349"/>
      <c r="L44" s="349"/>
      <c r="M44" s="349"/>
      <c r="N44" s="349"/>
      <c r="O44" s="349"/>
      <c r="P44" s="349"/>
      <c r="Q44" s="349"/>
      <c r="R44" s="349"/>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38" t="s">
        <v>10</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2" t="str">
        <f>'1. паспорт местоположение'!A12</f>
        <v>M_TP2000.PS.0069</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2" t="str">
        <f>'1. паспорт местоположение'!A15</f>
        <v>Модернизация ПС 110 кВ Старый Надым (периметральная охранная сигнализация, охранное освещение, охранная сигнализация)</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450</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63" customFormat="1" ht="21" customHeight="1" x14ac:dyDescent="0.25"/>
    <row r="21" spans="1:27" ht="15.75" customHeight="1" x14ac:dyDescent="0.25">
      <c r="A21" s="364" t="s">
        <v>6</v>
      </c>
      <c r="B21" s="367" t="s">
        <v>456</v>
      </c>
      <c r="C21" s="368"/>
      <c r="D21" s="367" t="s">
        <v>458</v>
      </c>
      <c r="E21" s="368"/>
      <c r="F21" s="360" t="s">
        <v>103</v>
      </c>
      <c r="G21" s="362"/>
      <c r="H21" s="362"/>
      <c r="I21" s="361"/>
      <c r="J21" s="364" t="s">
        <v>459</v>
      </c>
      <c r="K21" s="367" t="s">
        <v>460</v>
      </c>
      <c r="L21" s="368"/>
      <c r="M21" s="367" t="s">
        <v>461</v>
      </c>
      <c r="N21" s="368"/>
      <c r="O21" s="367" t="s">
        <v>449</v>
      </c>
      <c r="P21" s="368"/>
      <c r="Q21" s="367" t="s">
        <v>136</v>
      </c>
      <c r="R21" s="368"/>
      <c r="S21" s="364" t="s">
        <v>135</v>
      </c>
      <c r="T21" s="364" t="s">
        <v>462</v>
      </c>
      <c r="U21" s="364" t="s">
        <v>457</v>
      </c>
      <c r="V21" s="367" t="s">
        <v>134</v>
      </c>
      <c r="W21" s="368"/>
      <c r="X21" s="360" t="s">
        <v>126</v>
      </c>
      <c r="Y21" s="362"/>
      <c r="Z21" s="360" t="s">
        <v>125</v>
      </c>
      <c r="AA21" s="362"/>
    </row>
    <row r="22" spans="1:27" ht="216" customHeight="1" x14ac:dyDescent="0.25">
      <c r="A22" s="365"/>
      <c r="B22" s="369"/>
      <c r="C22" s="370"/>
      <c r="D22" s="369"/>
      <c r="E22" s="370"/>
      <c r="F22" s="360" t="s">
        <v>133</v>
      </c>
      <c r="G22" s="361"/>
      <c r="H22" s="360" t="s">
        <v>132</v>
      </c>
      <c r="I22" s="361"/>
      <c r="J22" s="366"/>
      <c r="K22" s="369"/>
      <c r="L22" s="370"/>
      <c r="M22" s="369"/>
      <c r="N22" s="370"/>
      <c r="O22" s="369"/>
      <c r="P22" s="370"/>
      <c r="Q22" s="369"/>
      <c r="R22" s="370"/>
      <c r="S22" s="366"/>
      <c r="T22" s="366"/>
      <c r="U22" s="366"/>
      <c r="V22" s="369"/>
      <c r="W22" s="370"/>
      <c r="X22" s="96" t="s">
        <v>124</v>
      </c>
      <c r="Y22" s="96" t="s">
        <v>447</v>
      </c>
      <c r="Z22" s="96" t="s">
        <v>123</v>
      </c>
      <c r="AA22" s="96" t="s">
        <v>122</v>
      </c>
    </row>
    <row r="23" spans="1:27" ht="60" customHeight="1" x14ac:dyDescent="0.25">
      <c r="A23" s="366"/>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4" zoomScaleSheetLayoutView="64"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2023 год</v>
      </c>
      <c r="B5" s="334"/>
      <c r="C5" s="33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38" t="s">
        <v>10</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35" t="s">
        <v>9</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M_TP2000.PS.0069</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5" t="s">
        <v>8</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0"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35" t="s">
        <v>7</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36" t="s">
        <v>442</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1"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Старый Надым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455</v>
      </c>
      <c r="C27" s="29"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53"/>
      <c r="AB6" s="153"/>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53"/>
      <c r="AB7" s="153"/>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54"/>
      <c r="AB8" s="154"/>
    </row>
    <row r="9" spans="1:28" ht="15.75"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55"/>
      <c r="AB9" s="155"/>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53"/>
      <c r="AB10" s="153"/>
    </row>
    <row r="11" spans="1:28" ht="15.75" x14ac:dyDescent="0.25">
      <c r="A11" s="342" t="str">
        <f>'1. паспорт местоположение'!A12:C12</f>
        <v>M_TP2000.PS.0069</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54"/>
      <c r="AB11" s="154"/>
    </row>
    <row r="12" spans="1:28" ht="15.75"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55"/>
      <c r="AB12" s="155"/>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ht="15.75" x14ac:dyDescent="0.25">
      <c r="A14" s="342"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54"/>
      <c r="AB14" s="154"/>
    </row>
    <row r="15" spans="1:28" ht="15.75"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55"/>
      <c r="AB15" s="155"/>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64"/>
      <c r="AB16" s="164"/>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64"/>
      <c r="AB17" s="164"/>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64"/>
      <c r="AB18" s="164"/>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64"/>
      <c r="AB19" s="164"/>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65"/>
      <c r="AB20" s="165"/>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65"/>
      <c r="AB21" s="165"/>
    </row>
    <row r="22" spans="1:28" x14ac:dyDescent="0.25">
      <c r="A22" s="372" t="s">
        <v>473</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66"/>
      <c r="AB22" s="166"/>
    </row>
    <row r="23" spans="1:28" ht="32.25" customHeight="1" x14ac:dyDescent="0.25">
      <c r="A23" s="374" t="s">
        <v>329</v>
      </c>
      <c r="B23" s="375"/>
      <c r="C23" s="375"/>
      <c r="D23" s="375"/>
      <c r="E23" s="375"/>
      <c r="F23" s="375"/>
      <c r="G23" s="375"/>
      <c r="H23" s="375"/>
      <c r="I23" s="375"/>
      <c r="J23" s="375"/>
      <c r="K23" s="375"/>
      <c r="L23" s="376"/>
      <c r="M23" s="373" t="s">
        <v>330</v>
      </c>
      <c r="N23" s="373"/>
      <c r="O23" s="373"/>
      <c r="P23" s="373"/>
      <c r="Q23" s="373"/>
      <c r="R23" s="373"/>
      <c r="S23" s="373"/>
      <c r="T23" s="373"/>
      <c r="U23" s="373"/>
      <c r="V23" s="373"/>
      <c r="W23" s="373"/>
      <c r="X23" s="373"/>
      <c r="Y23" s="373"/>
      <c r="Z23" s="373"/>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38" t="s">
        <v>10</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5" t="s">
        <v>9</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42" t="str">
        <f>'1. паспорт местоположение'!A12:C12</f>
        <v>M_TP2000.PS.0069</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5" t="s">
        <v>8</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5.75" x14ac:dyDescent="0.2">
      <c r="A15" s="342"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5" t="s">
        <v>7</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78" t="s">
        <v>451</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41" t="s">
        <v>6</v>
      </c>
      <c r="B19" s="341" t="s">
        <v>89</v>
      </c>
      <c r="C19" s="341" t="s">
        <v>88</v>
      </c>
      <c r="D19" s="341" t="s">
        <v>77</v>
      </c>
      <c r="E19" s="379" t="s">
        <v>87</v>
      </c>
      <c r="F19" s="380"/>
      <c r="G19" s="380"/>
      <c r="H19" s="380"/>
      <c r="I19" s="381"/>
      <c r="J19" s="341" t="s">
        <v>86</v>
      </c>
      <c r="K19" s="341"/>
      <c r="L19" s="341"/>
      <c r="M19" s="341"/>
      <c r="N19" s="341"/>
      <c r="O19" s="341"/>
      <c r="P19" s="4"/>
      <c r="Q19" s="4"/>
      <c r="R19" s="4"/>
      <c r="S19" s="4"/>
      <c r="T19" s="4"/>
      <c r="U19" s="4"/>
      <c r="V19" s="4"/>
      <c r="W19" s="4"/>
    </row>
    <row r="20" spans="1:26" s="3" customFormat="1" ht="51" customHeight="1" x14ac:dyDescent="0.2">
      <c r="A20" s="341"/>
      <c r="B20" s="341"/>
      <c r="C20" s="341"/>
      <c r="D20" s="34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9.140625" style="20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623</v>
      </c>
    </row>
    <row r="4" spans="1:44" s="12" customFormat="1" ht="18.75" x14ac:dyDescent="0.3">
      <c r="A4" s="17"/>
      <c r="I4" s="16"/>
      <c r="J4" s="16"/>
      <c r="K4" s="15"/>
    </row>
    <row r="5" spans="1:44" s="12" customFormat="1" ht="18.75" customHeight="1" x14ac:dyDescent="0.2">
      <c r="A5" s="334" t="str">
        <f>'2. паспорт  ТП'!A4:S4</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2" customFormat="1" ht="18.75" x14ac:dyDescent="0.3">
      <c r="A6" s="17"/>
      <c r="I6" s="16"/>
      <c r="J6" s="16"/>
      <c r="K6" s="15"/>
    </row>
    <row r="7" spans="1:44" s="12" customFormat="1" ht="18.75" x14ac:dyDescent="0.2">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18.75" x14ac:dyDescent="0.2">
      <c r="A8" s="310"/>
      <c r="B8" s="310"/>
      <c r="C8" s="310"/>
      <c r="D8" s="310"/>
      <c r="E8" s="310"/>
      <c r="F8" s="310"/>
      <c r="G8" s="310"/>
      <c r="H8" s="310"/>
      <c r="I8" s="310"/>
      <c r="J8" s="310"/>
      <c r="K8" s="310"/>
      <c r="L8" s="153"/>
      <c r="M8" s="153"/>
      <c r="N8" s="153"/>
      <c r="O8" s="153"/>
      <c r="P8" s="153"/>
      <c r="Q8" s="153"/>
      <c r="R8" s="153"/>
      <c r="S8" s="153"/>
      <c r="T8" s="153"/>
      <c r="U8" s="153"/>
      <c r="V8" s="153"/>
      <c r="W8" s="153"/>
      <c r="X8" s="153"/>
      <c r="Y8" s="153"/>
    </row>
    <row r="9" spans="1:44" s="12" customFormat="1" ht="18.75" customHeight="1" x14ac:dyDescent="0.2">
      <c r="A9" s="382" t="str">
        <f>'2. паспорт  ТП'!A8:S8</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2" customFormat="1" ht="18.75" customHeight="1" x14ac:dyDescent="0.2">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310"/>
      <c r="B11" s="310"/>
      <c r="C11" s="310"/>
      <c r="D11" s="310"/>
      <c r="E11" s="310"/>
      <c r="F11" s="310"/>
      <c r="G11" s="310"/>
      <c r="H11" s="310"/>
      <c r="I11" s="310"/>
      <c r="J11" s="310"/>
      <c r="K11" s="310"/>
      <c r="L11" s="153"/>
      <c r="M11" s="153"/>
      <c r="N11" s="153"/>
      <c r="O11" s="153"/>
      <c r="P11" s="153"/>
      <c r="Q11" s="153"/>
      <c r="R11" s="153"/>
      <c r="S11" s="153"/>
      <c r="T11" s="153"/>
      <c r="U11" s="153"/>
      <c r="V11" s="153"/>
      <c r="W11" s="153"/>
      <c r="X11" s="153"/>
      <c r="Y11" s="153"/>
    </row>
    <row r="12" spans="1:44" s="12" customFormat="1" ht="18.75" customHeight="1" x14ac:dyDescent="0.2">
      <c r="A12" s="382" t="str">
        <f>'2. паспорт  ТП'!A11:S11</f>
        <v>M_TP2000.PS.0069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2" customFormat="1" ht="18.75" customHeight="1" x14ac:dyDescent="0.2">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row>
    <row r="15" spans="1:44" s="3" customFormat="1" ht="12" x14ac:dyDescent="0.2">
      <c r="A15" s="382" t="str">
        <f>'2. паспорт  ТП'!A14:S14</f>
        <v>Модернизация ПС 110 кВ Старый Надым (периметральная охранная сигнализация, охранное освещение, охранная сигнализация)</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53"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row>
    <row r="18" spans="1:53" s="3" customFormat="1" ht="15" customHeight="1" x14ac:dyDescent="0.2">
      <c r="A18" s="337" t="s">
        <v>624</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53" ht="18" customHeight="1" x14ac:dyDescent="0.4">
      <c r="A19" s="208"/>
      <c r="K19" s="209"/>
      <c r="T19" s="192"/>
      <c r="U19" s="207"/>
      <c r="V19" s="207"/>
      <c r="W19" s="207"/>
      <c r="X19" s="207"/>
      <c r="Y19" s="207"/>
    </row>
    <row r="20" spans="1:53" ht="18" customHeight="1" x14ac:dyDescent="0.4">
      <c r="A20" s="208"/>
      <c r="K20" s="209"/>
      <c r="T20" s="193"/>
      <c r="U20" s="385"/>
      <c r="V20" s="385"/>
      <c r="W20" s="385"/>
      <c r="X20" s="192"/>
      <c r="Y20" s="192"/>
    </row>
    <row r="21" spans="1:53" ht="18" customHeight="1" x14ac:dyDescent="0.25">
      <c r="A21" s="208"/>
      <c r="K21" s="210"/>
      <c r="T21" s="194"/>
      <c r="U21" s="386"/>
      <c r="V21" s="386"/>
      <c r="W21" s="386"/>
      <c r="X21" s="386"/>
      <c r="Y21" s="194"/>
    </row>
    <row r="22" spans="1:53" ht="18" customHeight="1" x14ac:dyDescent="0.4">
      <c r="A22" s="208"/>
      <c r="B22" s="211"/>
      <c r="K22" s="209"/>
      <c r="T22" s="192"/>
      <c r="U22" s="385"/>
      <c r="V22" s="385"/>
      <c r="W22" s="385"/>
      <c r="X22" s="192"/>
      <c r="Y22" s="192"/>
    </row>
    <row r="23" spans="1:53" ht="18" customHeight="1" x14ac:dyDescent="0.4">
      <c r="A23" s="208"/>
      <c r="C23" s="211"/>
      <c r="D23" s="211"/>
      <c r="E23" s="211"/>
      <c r="F23" s="211"/>
      <c r="G23" s="211"/>
      <c r="H23" s="211"/>
      <c r="I23" s="211"/>
      <c r="J23" s="211"/>
      <c r="K23" s="211"/>
      <c r="L23" s="211"/>
      <c r="M23" s="212"/>
      <c r="N23" s="211"/>
      <c r="O23" s="211"/>
      <c r="P23" s="211"/>
      <c r="Q23" s="211"/>
      <c r="R23" s="211"/>
      <c r="S23" s="211"/>
      <c r="T23" s="211"/>
      <c r="U23" s="204"/>
      <c r="V23" s="204"/>
      <c r="W23" s="204"/>
      <c r="X23" s="204"/>
      <c r="Y23" s="211"/>
      <c r="Z23" s="211"/>
      <c r="AA23" s="211"/>
      <c r="AB23" s="211"/>
      <c r="AC23" s="211"/>
      <c r="AD23" s="211"/>
      <c r="AE23" s="211"/>
      <c r="AF23" s="211"/>
      <c r="AG23" s="211"/>
      <c r="AH23" s="211"/>
      <c r="AI23" s="211"/>
      <c r="AJ23" s="211"/>
      <c r="AK23" s="211"/>
      <c r="AL23" s="211"/>
      <c r="AM23" s="211"/>
      <c r="AN23" s="211"/>
      <c r="AO23" s="211"/>
      <c r="AP23" s="211"/>
      <c r="AQ23" s="211"/>
      <c r="AR23" s="211"/>
      <c r="AS23" s="211"/>
      <c r="AT23" s="211"/>
      <c r="AU23" s="211"/>
      <c r="AV23" s="211"/>
      <c r="AW23" s="211"/>
      <c r="AX23" s="211"/>
      <c r="AY23" s="211"/>
      <c r="AZ23" s="211"/>
      <c r="BA23" s="211"/>
    </row>
    <row r="24" spans="1:53" ht="16.5" thickBot="1" x14ac:dyDescent="0.3">
      <c r="A24" s="213" t="s">
        <v>304</v>
      </c>
      <c r="B24" s="213" t="s">
        <v>1</v>
      </c>
      <c r="D24" s="214"/>
      <c r="E24" s="215"/>
      <c r="F24" s="215"/>
      <c r="G24" s="215"/>
      <c r="H24" s="215"/>
    </row>
    <row r="25" spans="1:53" x14ac:dyDescent="0.25">
      <c r="A25" s="222" t="s">
        <v>502</v>
      </c>
      <c r="B25" s="223">
        <v>26649440</v>
      </c>
      <c r="C25" s="224"/>
      <c r="D25" s="224"/>
      <c r="E25" s="224"/>
      <c r="F25" s="224"/>
      <c r="G25" s="224"/>
      <c r="H25" s="224"/>
      <c r="I25" s="224"/>
      <c r="J25" s="224"/>
      <c r="K25" s="224"/>
      <c r="L25" s="224"/>
      <c r="M25" s="225"/>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row>
    <row r="26" spans="1:53" x14ac:dyDescent="0.25">
      <c r="A26" s="226" t="s">
        <v>503</v>
      </c>
      <c r="B26" s="227"/>
      <c r="C26" s="224"/>
      <c r="D26" s="224"/>
      <c r="E26" s="224"/>
      <c r="F26" s="224"/>
      <c r="G26" s="224"/>
      <c r="H26" s="224"/>
      <c r="I26" s="224"/>
      <c r="J26" s="224"/>
      <c r="K26" s="224"/>
      <c r="L26" s="224"/>
      <c r="M26" s="225"/>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row>
    <row r="27" spans="1:53" x14ac:dyDescent="0.25">
      <c r="A27" s="226" t="s">
        <v>504</v>
      </c>
      <c r="B27" s="227">
        <v>50</v>
      </c>
      <c r="C27" s="224"/>
      <c r="D27" s="228" t="s">
        <v>303</v>
      </c>
      <c r="E27" s="229"/>
      <c r="F27" s="229"/>
      <c r="G27" s="224"/>
      <c r="H27" s="224"/>
      <c r="I27" s="224"/>
      <c r="J27" s="224"/>
      <c r="K27" s="224"/>
      <c r="L27" s="224"/>
      <c r="M27" s="225"/>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row>
    <row r="28" spans="1:53" ht="16.5" thickBot="1" x14ac:dyDescent="0.3">
      <c r="A28" s="230" t="s">
        <v>505</v>
      </c>
      <c r="B28" s="231">
        <v>1</v>
      </c>
      <c r="C28" s="224"/>
      <c r="D28" s="383" t="s">
        <v>302</v>
      </c>
      <c r="E28" s="383"/>
      <c r="F28" s="232">
        <f>SUM(B95:AZ95)</f>
        <v>0</v>
      </c>
      <c r="G28" s="224"/>
      <c r="H28" s="224"/>
      <c r="I28" s="224"/>
      <c r="J28" s="224"/>
      <c r="K28" s="233"/>
      <c r="L28" s="224"/>
      <c r="M28" s="225"/>
      <c r="N28" s="23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row>
    <row r="29" spans="1:53" x14ac:dyDescent="0.25">
      <c r="A29" s="222" t="s">
        <v>506</v>
      </c>
      <c r="B29" s="235">
        <f>-C66</f>
        <v>0</v>
      </c>
      <c r="C29" s="224"/>
      <c r="D29" s="383" t="s">
        <v>301</v>
      </c>
      <c r="E29" s="383"/>
      <c r="F29" s="232" t="str">
        <f>IF(SUM(B96:AZ96)=0,"не окупается",SUM(B96:AZ96))</f>
        <v>не окупается</v>
      </c>
      <c r="G29" s="224"/>
      <c r="H29" s="224"/>
      <c r="I29" s="224"/>
      <c r="J29" s="224"/>
      <c r="K29" s="233"/>
      <c r="L29" s="224"/>
      <c r="M29" s="225"/>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row>
    <row r="30" spans="1:53" x14ac:dyDescent="0.25">
      <c r="A30" s="226" t="s">
        <v>507</v>
      </c>
      <c r="B30" s="236">
        <v>1</v>
      </c>
      <c r="C30" s="224"/>
      <c r="D30" s="383" t="s">
        <v>494</v>
      </c>
      <c r="E30" s="383"/>
      <c r="F30" s="237">
        <f>M93</f>
        <v>-35087880.925083473</v>
      </c>
      <c r="G30" s="224"/>
      <c r="H30" s="224"/>
      <c r="I30" s="224"/>
      <c r="J30" s="224"/>
      <c r="K30" s="233"/>
      <c r="L30" s="224"/>
      <c r="M30" s="225"/>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row>
    <row r="31" spans="1:53" x14ac:dyDescent="0.25">
      <c r="A31" s="226" t="s">
        <v>508</v>
      </c>
      <c r="B31" s="236">
        <v>1</v>
      </c>
      <c r="C31" s="224"/>
      <c r="D31" s="383" t="s">
        <v>495</v>
      </c>
      <c r="E31" s="383"/>
      <c r="F31" s="238" t="str">
        <f>IF(F30&gt;0,"да","нет")</f>
        <v>нет</v>
      </c>
      <c r="G31" s="224"/>
      <c r="H31" s="224"/>
      <c r="I31" s="224"/>
      <c r="J31" s="224"/>
      <c r="K31" s="233"/>
      <c r="L31" s="224"/>
      <c r="M31" s="225"/>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row>
    <row r="32" spans="1:53" x14ac:dyDescent="0.25">
      <c r="A32" s="226" t="s">
        <v>509</v>
      </c>
      <c r="B32" s="236">
        <f>-C67</f>
        <v>0</v>
      </c>
      <c r="C32" s="224"/>
      <c r="D32" s="224"/>
      <c r="E32" s="224"/>
      <c r="F32" s="224"/>
      <c r="G32" s="224"/>
      <c r="H32" s="224"/>
      <c r="I32" s="224"/>
      <c r="J32" s="224"/>
      <c r="K32" s="224"/>
      <c r="L32" s="224"/>
      <c r="M32" s="225"/>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4"/>
      <c r="AX32" s="224"/>
      <c r="AY32" s="224"/>
      <c r="AZ32" s="224"/>
    </row>
    <row r="33" spans="1:52" x14ac:dyDescent="0.25">
      <c r="A33" s="226" t="s">
        <v>510</v>
      </c>
      <c r="B33" s="236">
        <v>1</v>
      </c>
      <c r="C33" s="224"/>
      <c r="D33" s="224"/>
      <c r="E33" s="224"/>
      <c r="F33" s="224"/>
      <c r="G33" s="224"/>
      <c r="H33" s="224"/>
      <c r="I33" s="224"/>
      <c r="J33" s="224"/>
      <c r="K33" s="224"/>
      <c r="L33" s="224"/>
      <c r="M33" s="225"/>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row>
    <row r="34" spans="1:52" x14ac:dyDescent="0.25">
      <c r="A34" s="226" t="s">
        <v>511</v>
      </c>
      <c r="B34" s="236">
        <v>1</v>
      </c>
      <c r="C34" s="224"/>
      <c r="D34" s="224"/>
      <c r="E34" s="224"/>
      <c r="F34" s="224"/>
      <c r="G34" s="224"/>
      <c r="H34" s="224"/>
      <c r="I34" s="224"/>
      <c r="J34" s="224"/>
      <c r="K34" s="224"/>
      <c r="L34" s="224"/>
      <c r="M34" s="225"/>
      <c r="N34" s="224"/>
      <c r="O34" s="224"/>
      <c r="P34" s="224"/>
      <c r="Q34" s="224"/>
      <c r="R34" s="224"/>
      <c r="S34" s="224"/>
      <c r="T34" s="224"/>
      <c r="U34" s="224"/>
      <c r="V34" s="224"/>
      <c r="W34" s="224"/>
      <c r="X34" s="224"/>
      <c r="Y34" s="224"/>
      <c r="Z34" s="224"/>
      <c r="AA34" s="224"/>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row>
    <row r="35" spans="1:52" x14ac:dyDescent="0.25">
      <c r="A35" s="239" t="s">
        <v>512</v>
      </c>
      <c r="B35" s="240">
        <v>2.1999999999999999E-2</v>
      </c>
      <c r="C35" s="224"/>
      <c r="D35" s="224"/>
      <c r="E35" s="224"/>
      <c r="F35" s="224"/>
      <c r="G35" s="224"/>
      <c r="H35" s="224"/>
      <c r="I35" s="224"/>
      <c r="J35" s="224"/>
      <c r="K35" s="224"/>
      <c r="L35" s="224"/>
      <c r="M35" s="225"/>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row>
    <row r="36" spans="1:52" ht="16.5" thickBot="1" x14ac:dyDescent="0.3">
      <c r="A36" s="230" t="s">
        <v>513</v>
      </c>
      <c r="B36" s="241">
        <v>0.2</v>
      </c>
      <c r="C36" s="224"/>
      <c r="D36" s="224"/>
      <c r="E36" s="224"/>
      <c r="F36" s="224"/>
      <c r="G36" s="224"/>
      <c r="H36" s="224"/>
      <c r="I36" s="224"/>
      <c r="J36" s="224"/>
      <c r="K36" s="224"/>
      <c r="L36" s="224"/>
      <c r="M36" s="225"/>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row>
    <row r="37" spans="1:52" x14ac:dyDescent="0.25">
      <c r="A37" s="222" t="s">
        <v>514</v>
      </c>
      <c r="B37" s="235">
        <v>0</v>
      </c>
      <c r="C37" s="224"/>
      <c r="D37" s="224"/>
      <c r="E37" s="224"/>
      <c r="F37" s="224"/>
      <c r="G37" s="224"/>
      <c r="H37" s="224"/>
      <c r="I37" s="224"/>
      <c r="J37" s="224"/>
      <c r="K37" s="224"/>
      <c r="L37" s="224"/>
      <c r="M37" s="225"/>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4"/>
      <c r="AK37" s="224"/>
      <c r="AL37" s="224"/>
      <c r="AM37" s="224"/>
      <c r="AN37" s="224"/>
      <c r="AO37" s="224"/>
      <c r="AP37" s="224"/>
      <c r="AQ37" s="224"/>
      <c r="AR37" s="224"/>
      <c r="AS37" s="224"/>
      <c r="AT37" s="224"/>
      <c r="AU37" s="224"/>
      <c r="AV37" s="224"/>
      <c r="AW37" s="224"/>
      <c r="AX37" s="224"/>
      <c r="AY37" s="224"/>
      <c r="AZ37" s="224"/>
    </row>
    <row r="38" spans="1:52" x14ac:dyDescent="0.25">
      <c r="A38" s="226" t="s">
        <v>515</v>
      </c>
      <c r="B38" s="236"/>
      <c r="C38" s="224"/>
      <c r="D38" s="224"/>
      <c r="E38" s="224"/>
      <c r="F38" s="224"/>
      <c r="G38" s="224"/>
      <c r="H38" s="224"/>
      <c r="I38" s="224"/>
      <c r="J38" s="224"/>
      <c r="K38" s="224"/>
      <c r="L38" s="224"/>
      <c r="M38" s="225"/>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224"/>
      <c r="AR38" s="224"/>
      <c r="AS38" s="224"/>
      <c r="AT38" s="224"/>
      <c r="AU38" s="224"/>
      <c r="AV38" s="224"/>
      <c r="AW38" s="224"/>
      <c r="AX38" s="224"/>
      <c r="AY38" s="224"/>
      <c r="AZ38" s="224"/>
    </row>
    <row r="39" spans="1:52" ht="16.5" thickBot="1" x14ac:dyDescent="0.3">
      <c r="A39" s="239" t="s">
        <v>516</v>
      </c>
      <c r="B39" s="242">
        <v>0</v>
      </c>
      <c r="C39" s="224"/>
      <c r="D39" s="224"/>
      <c r="E39" s="224"/>
      <c r="F39" s="224"/>
      <c r="G39" s="224"/>
      <c r="H39" s="224"/>
      <c r="I39" s="224"/>
      <c r="J39" s="224"/>
      <c r="K39" s="224"/>
      <c r="L39" s="224"/>
      <c r="M39" s="225"/>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row>
    <row r="40" spans="1:52" x14ac:dyDescent="0.25">
      <c r="A40" s="243" t="s">
        <v>517</v>
      </c>
      <c r="B40" s="244">
        <v>0</v>
      </c>
      <c r="C40" s="224"/>
      <c r="D40" s="224"/>
      <c r="E40" s="224"/>
      <c r="F40" s="224"/>
      <c r="G40" s="224"/>
      <c r="H40" s="224"/>
      <c r="I40" s="224"/>
      <c r="J40" s="224"/>
      <c r="K40" s="224"/>
      <c r="L40" s="224"/>
      <c r="M40" s="225"/>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row>
    <row r="41" spans="1:52" x14ac:dyDescent="0.25">
      <c r="A41" s="245" t="s">
        <v>518</v>
      </c>
      <c r="B41" s="246">
        <v>0</v>
      </c>
      <c r="C41" s="224"/>
      <c r="D41" s="224"/>
      <c r="E41" s="224"/>
      <c r="F41" s="224"/>
      <c r="G41" s="224"/>
      <c r="H41" s="224"/>
      <c r="I41" s="224"/>
      <c r="J41" s="224"/>
      <c r="K41" s="224"/>
      <c r="L41" s="224"/>
      <c r="M41" s="225"/>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row>
    <row r="42" spans="1:52" x14ac:dyDescent="0.25">
      <c r="A42" s="245" t="s">
        <v>519</v>
      </c>
      <c r="B42" s="247">
        <v>0</v>
      </c>
      <c r="C42" s="224"/>
      <c r="D42" s="224"/>
      <c r="E42" s="224"/>
      <c r="F42" s="224"/>
      <c r="G42" s="224"/>
      <c r="H42" s="224"/>
      <c r="I42" s="224"/>
      <c r="J42" s="224"/>
      <c r="K42" s="224"/>
      <c r="L42" s="224"/>
      <c r="M42" s="225"/>
      <c r="N42" s="224"/>
      <c r="O42" s="224"/>
      <c r="P42" s="22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row>
    <row r="43" spans="1:52" x14ac:dyDescent="0.25">
      <c r="A43" s="245" t="s">
        <v>520</v>
      </c>
      <c r="B43" s="247">
        <v>0</v>
      </c>
      <c r="C43" s="224"/>
      <c r="D43" s="224"/>
      <c r="E43" s="224"/>
      <c r="F43" s="224"/>
      <c r="G43" s="224"/>
      <c r="H43" s="224"/>
      <c r="I43" s="224"/>
      <c r="J43" s="224"/>
      <c r="K43" s="224"/>
      <c r="L43" s="224"/>
      <c r="M43" s="225"/>
      <c r="N43" s="224"/>
      <c r="O43" s="224"/>
      <c r="P43" s="224"/>
      <c r="Q43" s="224"/>
      <c r="R43" s="224"/>
      <c r="S43" s="224"/>
      <c r="T43" s="224"/>
      <c r="U43" s="224"/>
      <c r="V43" s="224"/>
      <c r="W43" s="224"/>
      <c r="X43" s="224"/>
      <c r="Y43" s="224"/>
      <c r="Z43" s="248"/>
      <c r="AA43" s="224"/>
      <c r="AB43" s="224"/>
      <c r="AC43" s="224"/>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row>
    <row r="44" spans="1:52" x14ac:dyDescent="0.25">
      <c r="A44" s="245" t="s">
        <v>521</v>
      </c>
      <c r="B44" s="247">
        <v>0.13500000000000001</v>
      </c>
      <c r="C44" s="224"/>
      <c r="D44" s="224"/>
      <c r="E44" s="224"/>
      <c r="F44" s="224"/>
      <c r="G44" s="224"/>
      <c r="H44" s="224"/>
      <c r="I44" s="224"/>
      <c r="J44" s="224"/>
      <c r="K44" s="224"/>
      <c r="L44" s="224"/>
      <c r="M44" s="225"/>
      <c r="N44" s="224"/>
      <c r="O44" s="224"/>
      <c r="P44" s="224"/>
      <c r="Q44" s="224"/>
      <c r="R44" s="224"/>
      <c r="S44" s="224"/>
      <c r="T44" s="224"/>
      <c r="U44" s="249"/>
      <c r="V44" s="249"/>
      <c r="W44" s="249"/>
      <c r="X44" s="249"/>
      <c r="Y44" s="249"/>
      <c r="Z44" s="249"/>
      <c r="AA44" s="224"/>
      <c r="AB44" s="224"/>
      <c r="AC44" s="224"/>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row>
    <row r="45" spans="1:52" x14ac:dyDescent="0.25">
      <c r="A45" s="245" t="s">
        <v>522</v>
      </c>
      <c r="B45" s="247">
        <f>1-B43</f>
        <v>1</v>
      </c>
      <c r="C45" s="224"/>
      <c r="D45" s="224"/>
      <c r="E45" s="224"/>
      <c r="F45" s="224"/>
      <c r="G45" s="224"/>
      <c r="H45" s="224"/>
      <c r="I45" s="224"/>
      <c r="J45" s="224"/>
      <c r="K45" s="224"/>
      <c r="L45" s="224"/>
      <c r="M45" s="225"/>
      <c r="N45" s="224"/>
      <c r="O45" s="224"/>
      <c r="P45" s="224"/>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row>
    <row r="46" spans="1:52" ht="16.5" thickBot="1" x14ac:dyDescent="0.3">
      <c r="A46" s="250" t="s">
        <v>523</v>
      </c>
      <c r="B46" s="251">
        <f>B45*B44+B43*B42*(1-B36)</f>
        <v>0.13500000000000001</v>
      </c>
      <c r="C46" s="224"/>
      <c r="D46" s="224"/>
      <c r="E46" s="224"/>
      <c r="F46" s="224"/>
      <c r="G46" s="224"/>
      <c r="H46" s="224"/>
      <c r="I46" s="224"/>
      <c r="J46" s="224"/>
      <c r="K46" s="224"/>
      <c r="L46" s="224"/>
      <c r="M46" s="225"/>
      <c r="N46" s="224"/>
      <c r="O46" s="224"/>
      <c r="P46" s="224"/>
      <c r="Q46" s="224"/>
      <c r="R46" s="224"/>
      <c r="S46" s="224"/>
      <c r="T46" s="224"/>
      <c r="U46" s="224"/>
      <c r="V46" s="224"/>
      <c r="W46" s="224"/>
      <c r="X46" s="224"/>
      <c r="Y46" s="224"/>
      <c r="Z46" s="224"/>
      <c r="AA46" s="224"/>
      <c r="AB46" s="224"/>
      <c r="AC46" s="224"/>
      <c r="AD46" s="224"/>
      <c r="AE46" s="224"/>
      <c r="AF46" s="224"/>
      <c r="AG46" s="224"/>
      <c r="AH46" s="224"/>
      <c r="AI46" s="224"/>
      <c r="AJ46" s="224"/>
      <c r="AK46" s="224"/>
      <c r="AL46" s="224"/>
      <c r="AM46" s="224"/>
      <c r="AN46" s="224"/>
      <c r="AO46" s="224"/>
      <c r="AP46" s="224"/>
      <c r="AQ46" s="224"/>
      <c r="AR46" s="224"/>
      <c r="AS46" s="224"/>
      <c r="AT46" s="224"/>
      <c r="AU46" s="224"/>
      <c r="AV46" s="224"/>
      <c r="AW46" s="224"/>
      <c r="AX46" s="224"/>
      <c r="AY46" s="224"/>
      <c r="AZ46" s="224"/>
    </row>
    <row r="47" spans="1:52" ht="31.5" x14ac:dyDescent="0.25">
      <c r="A47" s="252" t="s">
        <v>524</v>
      </c>
      <c r="B47" s="253" t="s">
        <v>570</v>
      </c>
      <c r="C47" s="254">
        <v>2026</v>
      </c>
      <c r="D47" s="255">
        <f>C47+1</f>
        <v>2027</v>
      </c>
      <c r="E47" s="255">
        <f t="shared" ref="E47:AZ47" si="0">D47+1</f>
        <v>2028</v>
      </c>
      <c r="F47" s="255">
        <f t="shared" si="0"/>
        <v>2029</v>
      </c>
      <c r="G47" s="255">
        <f t="shared" si="0"/>
        <v>2030</v>
      </c>
      <c r="H47" s="255">
        <f t="shared" si="0"/>
        <v>2031</v>
      </c>
      <c r="I47" s="255">
        <f t="shared" si="0"/>
        <v>2032</v>
      </c>
      <c r="J47" s="255">
        <f t="shared" si="0"/>
        <v>2033</v>
      </c>
      <c r="K47" s="255">
        <f t="shared" si="0"/>
        <v>2034</v>
      </c>
      <c r="L47" s="255">
        <f t="shared" si="0"/>
        <v>2035</v>
      </c>
      <c r="M47" s="256">
        <f t="shared" si="0"/>
        <v>2036</v>
      </c>
      <c r="N47" s="255">
        <f t="shared" si="0"/>
        <v>2037</v>
      </c>
      <c r="O47" s="255">
        <f t="shared" si="0"/>
        <v>2038</v>
      </c>
      <c r="P47" s="255">
        <f t="shared" si="0"/>
        <v>2039</v>
      </c>
      <c r="Q47" s="255">
        <f t="shared" si="0"/>
        <v>2040</v>
      </c>
      <c r="R47" s="255">
        <f t="shared" si="0"/>
        <v>2041</v>
      </c>
      <c r="S47" s="255">
        <f t="shared" si="0"/>
        <v>2042</v>
      </c>
      <c r="T47" s="255">
        <f t="shared" si="0"/>
        <v>2043</v>
      </c>
      <c r="U47" s="255">
        <f t="shared" si="0"/>
        <v>2044</v>
      </c>
      <c r="V47" s="255">
        <f t="shared" si="0"/>
        <v>2045</v>
      </c>
      <c r="W47" s="255">
        <f t="shared" si="0"/>
        <v>2046</v>
      </c>
      <c r="X47" s="255">
        <f t="shared" si="0"/>
        <v>2047</v>
      </c>
      <c r="Y47" s="255">
        <f t="shared" si="0"/>
        <v>2048</v>
      </c>
      <c r="Z47" s="255">
        <f t="shared" si="0"/>
        <v>2049</v>
      </c>
      <c r="AA47" s="255">
        <f t="shared" si="0"/>
        <v>2050</v>
      </c>
      <c r="AB47" s="255">
        <f t="shared" si="0"/>
        <v>2051</v>
      </c>
      <c r="AC47" s="255">
        <f t="shared" si="0"/>
        <v>2052</v>
      </c>
      <c r="AD47" s="255">
        <f t="shared" si="0"/>
        <v>2053</v>
      </c>
      <c r="AE47" s="255">
        <f t="shared" si="0"/>
        <v>2054</v>
      </c>
      <c r="AF47" s="255">
        <f t="shared" si="0"/>
        <v>2055</v>
      </c>
      <c r="AG47" s="255">
        <f t="shared" si="0"/>
        <v>2056</v>
      </c>
      <c r="AH47" s="255">
        <f t="shared" si="0"/>
        <v>2057</v>
      </c>
      <c r="AI47" s="255">
        <f t="shared" si="0"/>
        <v>2058</v>
      </c>
      <c r="AJ47" s="255">
        <f t="shared" si="0"/>
        <v>2059</v>
      </c>
      <c r="AK47" s="255">
        <f t="shared" si="0"/>
        <v>2060</v>
      </c>
      <c r="AL47" s="255">
        <f t="shared" si="0"/>
        <v>2061</v>
      </c>
      <c r="AM47" s="255">
        <f t="shared" si="0"/>
        <v>2062</v>
      </c>
      <c r="AN47" s="255">
        <f t="shared" si="0"/>
        <v>2063</v>
      </c>
      <c r="AO47" s="255">
        <f t="shared" si="0"/>
        <v>2064</v>
      </c>
      <c r="AP47" s="255">
        <f t="shared" si="0"/>
        <v>2065</v>
      </c>
      <c r="AQ47" s="255">
        <f t="shared" si="0"/>
        <v>2066</v>
      </c>
      <c r="AR47" s="255">
        <f t="shared" si="0"/>
        <v>2067</v>
      </c>
      <c r="AS47" s="255">
        <f t="shared" si="0"/>
        <v>2068</v>
      </c>
      <c r="AT47" s="255">
        <f t="shared" si="0"/>
        <v>2069</v>
      </c>
      <c r="AU47" s="255">
        <f t="shared" si="0"/>
        <v>2070</v>
      </c>
      <c r="AV47" s="255">
        <f t="shared" si="0"/>
        <v>2071</v>
      </c>
      <c r="AW47" s="255">
        <f t="shared" si="0"/>
        <v>2072</v>
      </c>
      <c r="AX47" s="255">
        <f t="shared" si="0"/>
        <v>2073</v>
      </c>
      <c r="AY47" s="255">
        <f t="shared" si="0"/>
        <v>2074</v>
      </c>
      <c r="AZ47" s="255">
        <f t="shared" si="0"/>
        <v>2075</v>
      </c>
    </row>
    <row r="48" spans="1:52" outlineLevel="1" x14ac:dyDescent="0.25">
      <c r="A48" s="257" t="s">
        <v>525</v>
      </c>
      <c r="B48" s="258">
        <v>4.2999999999999997E-2</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c r="AB48" s="258">
        <v>0.04</v>
      </c>
      <c r="AC48" s="258">
        <v>0.04</v>
      </c>
      <c r="AD48" s="258">
        <v>0.04</v>
      </c>
      <c r="AE48" s="258">
        <v>0.04</v>
      </c>
      <c r="AF48" s="258">
        <v>0.04</v>
      </c>
      <c r="AG48" s="258">
        <v>0.04</v>
      </c>
      <c r="AH48" s="258">
        <v>0.04</v>
      </c>
      <c r="AI48" s="258">
        <v>0.04</v>
      </c>
      <c r="AJ48" s="258">
        <v>0.04</v>
      </c>
      <c r="AK48" s="258">
        <v>0.04</v>
      </c>
      <c r="AL48" s="258">
        <v>0.04</v>
      </c>
      <c r="AM48" s="258">
        <v>0.04</v>
      </c>
      <c r="AN48" s="258">
        <v>0.04</v>
      </c>
      <c r="AO48" s="258">
        <v>0.04</v>
      </c>
      <c r="AP48" s="258">
        <v>0.04</v>
      </c>
      <c r="AQ48" s="258">
        <v>0.04</v>
      </c>
      <c r="AR48" s="258">
        <v>0.04</v>
      </c>
      <c r="AS48" s="258">
        <v>0.04</v>
      </c>
      <c r="AT48" s="258">
        <v>0.04</v>
      </c>
      <c r="AU48" s="258">
        <v>0.04</v>
      </c>
      <c r="AV48" s="258">
        <v>0.04</v>
      </c>
      <c r="AW48" s="258">
        <v>0.04</v>
      </c>
      <c r="AX48" s="258">
        <v>0.04</v>
      </c>
      <c r="AY48" s="258">
        <v>0.04</v>
      </c>
      <c r="AZ48" s="258">
        <v>0.04</v>
      </c>
    </row>
    <row r="49" spans="1:52" outlineLevel="1" x14ac:dyDescent="0.25">
      <c r="A49" s="257" t="s">
        <v>526</v>
      </c>
      <c r="B49" s="258">
        <f>B48</f>
        <v>4.2999999999999997E-2</v>
      </c>
      <c r="C49" s="258">
        <f t="shared" ref="C49:AZ49" si="1">(1+B49)*(1+C48)-1</f>
        <v>8.4719999999999906E-2</v>
      </c>
      <c r="D49" s="258">
        <f>(1+C49)*(1+D48)-1</f>
        <v>0.12810879999999991</v>
      </c>
      <c r="E49" s="258">
        <f t="shared" si="1"/>
        <v>0.17323315199999989</v>
      </c>
      <c r="F49" s="258">
        <f t="shared" si="1"/>
        <v>0.22016247808</v>
      </c>
      <c r="G49" s="258">
        <f t="shared" si="1"/>
        <v>0.26896897720320001</v>
      </c>
      <c r="H49" s="258">
        <f t="shared" si="1"/>
        <v>0.319727736291328</v>
      </c>
      <c r="I49" s="258">
        <f t="shared" si="1"/>
        <v>0.37251684574298127</v>
      </c>
      <c r="J49" s="258">
        <f t="shared" si="1"/>
        <v>0.42741751957270058</v>
      </c>
      <c r="K49" s="258">
        <f t="shared" si="1"/>
        <v>0.48451422035560876</v>
      </c>
      <c r="L49" s="258">
        <f t="shared" si="1"/>
        <v>0.54389478916983314</v>
      </c>
      <c r="M49" s="259">
        <f t="shared" si="1"/>
        <v>0.60565058073662659</v>
      </c>
      <c r="N49" s="258">
        <f t="shared" si="1"/>
        <v>0.66987660396609172</v>
      </c>
      <c r="O49" s="258">
        <f t="shared" si="1"/>
        <v>0.73667166812473539</v>
      </c>
      <c r="P49" s="258">
        <f t="shared" si="1"/>
        <v>0.80613853484972497</v>
      </c>
      <c r="Q49" s="258">
        <f t="shared" si="1"/>
        <v>0.87838407624371406</v>
      </c>
      <c r="R49" s="258">
        <f t="shared" si="1"/>
        <v>0.95351943929346272</v>
      </c>
      <c r="S49" s="258">
        <f t="shared" si="1"/>
        <v>1.0316602168652014</v>
      </c>
      <c r="T49" s="258">
        <f>(1+S49)*(1+T48)-1</f>
        <v>1.1129266255398096</v>
      </c>
      <c r="U49" s="258">
        <f t="shared" si="1"/>
        <v>1.1974436905614021</v>
      </c>
      <c r="V49" s="258">
        <f t="shared" si="1"/>
        <v>1.2853414381838584</v>
      </c>
      <c r="W49" s="258">
        <f t="shared" si="1"/>
        <v>1.3767550957112129</v>
      </c>
      <c r="X49" s="258">
        <f t="shared" si="1"/>
        <v>1.4718252995396615</v>
      </c>
      <c r="Y49" s="258">
        <f t="shared" si="1"/>
        <v>1.5706983115212481</v>
      </c>
      <c r="Z49" s="258">
        <f t="shared" si="1"/>
        <v>1.6735262439820979</v>
      </c>
      <c r="AA49" s="258">
        <f t="shared" si="1"/>
        <v>1.7804672937413821</v>
      </c>
      <c r="AB49" s="258">
        <f t="shared" si="1"/>
        <v>1.8916859854910375</v>
      </c>
      <c r="AC49" s="258">
        <f t="shared" si="1"/>
        <v>2.0073534249106793</v>
      </c>
      <c r="AD49" s="258">
        <f t="shared" si="1"/>
        <v>2.1276475619071067</v>
      </c>
      <c r="AE49" s="258">
        <f t="shared" si="1"/>
        <v>2.2527534643833911</v>
      </c>
      <c r="AF49" s="258">
        <f t="shared" si="1"/>
        <v>2.3828636029587269</v>
      </c>
      <c r="AG49" s="258">
        <f t="shared" si="1"/>
        <v>2.5181781470770761</v>
      </c>
      <c r="AH49" s="258">
        <f t="shared" si="1"/>
        <v>2.6589052729601592</v>
      </c>
      <c r="AI49" s="258">
        <f t="shared" si="1"/>
        <v>2.8052614838785659</v>
      </c>
      <c r="AJ49" s="258">
        <f t="shared" si="1"/>
        <v>2.9574719432337089</v>
      </c>
      <c r="AK49" s="258">
        <f t="shared" si="1"/>
        <v>3.115770820963057</v>
      </c>
      <c r="AL49" s="258">
        <f t="shared" si="1"/>
        <v>3.2804016538015794</v>
      </c>
      <c r="AM49" s="258">
        <f t="shared" si="1"/>
        <v>3.4516177199536431</v>
      </c>
      <c r="AN49" s="258">
        <f t="shared" si="1"/>
        <v>3.6296824287517886</v>
      </c>
      <c r="AO49" s="258">
        <f t="shared" si="1"/>
        <v>3.8148697259018602</v>
      </c>
      <c r="AP49" s="258">
        <f t="shared" si="1"/>
        <v>4.0074645149379347</v>
      </c>
      <c r="AQ49" s="258">
        <f t="shared" si="1"/>
        <v>4.2077630955354524</v>
      </c>
      <c r="AR49" s="258">
        <f t="shared" si="1"/>
        <v>4.4160736193568706</v>
      </c>
      <c r="AS49" s="258">
        <f t="shared" si="1"/>
        <v>4.6327165641311456</v>
      </c>
      <c r="AT49" s="258">
        <f t="shared" si="1"/>
        <v>4.8580252266963919</v>
      </c>
      <c r="AU49" s="258">
        <f t="shared" si="1"/>
        <v>5.0923462357642482</v>
      </c>
      <c r="AV49" s="258">
        <f t="shared" si="1"/>
        <v>5.336040085194818</v>
      </c>
      <c r="AW49" s="258">
        <f t="shared" si="1"/>
        <v>5.5894816886026106</v>
      </c>
      <c r="AX49" s="258">
        <f t="shared" si="1"/>
        <v>5.8530609561467157</v>
      </c>
      <c r="AY49" s="258">
        <f t="shared" si="1"/>
        <v>6.1271833943925849</v>
      </c>
      <c r="AZ49" s="258">
        <f t="shared" si="1"/>
        <v>6.4122707301682889</v>
      </c>
    </row>
    <row r="50" spans="1:52" s="208" customFormat="1" ht="16.5" thickBot="1" x14ac:dyDescent="0.3">
      <c r="A50" s="260" t="s">
        <v>527</v>
      </c>
      <c r="B50" s="261">
        <f>B51*1000</f>
        <v>0</v>
      </c>
      <c r="C50" s="261">
        <f>C51*1000</f>
        <v>0</v>
      </c>
      <c r="D50" s="261">
        <f t="shared" ref="D50:AZ50" si="2">D51*1000</f>
        <v>0</v>
      </c>
      <c r="E50" s="261">
        <f t="shared" si="2"/>
        <v>0</v>
      </c>
      <c r="F50" s="261">
        <f t="shared" si="2"/>
        <v>0</v>
      </c>
      <c r="G50" s="261">
        <f t="shared" si="2"/>
        <v>0</v>
      </c>
      <c r="H50" s="261">
        <f t="shared" si="2"/>
        <v>0</v>
      </c>
      <c r="I50" s="261">
        <f t="shared" si="2"/>
        <v>0</v>
      </c>
      <c r="J50" s="261">
        <f t="shared" si="2"/>
        <v>0</v>
      </c>
      <c r="K50" s="261">
        <f t="shared" si="2"/>
        <v>0</v>
      </c>
      <c r="L50" s="261">
        <f t="shared" si="2"/>
        <v>0</v>
      </c>
      <c r="M50" s="262">
        <f t="shared" si="2"/>
        <v>0</v>
      </c>
      <c r="N50" s="261">
        <f t="shared" si="2"/>
        <v>0</v>
      </c>
      <c r="O50" s="261">
        <f t="shared" si="2"/>
        <v>0</v>
      </c>
      <c r="P50" s="261">
        <f t="shared" si="2"/>
        <v>0</v>
      </c>
      <c r="Q50" s="261">
        <f t="shared" si="2"/>
        <v>0</v>
      </c>
      <c r="R50" s="261">
        <f t="shared" si="2"/>
        <v>0</v>
      </c>
      <c r="S50" s="261">
        <f t="shared" si="2"/>
        <v>0</v>
      </c>
      <c r="T50" s="261">
        <f t="shared" si="2"/>
        <v>0</v>
      </c>
      <c r="U50" s="261">
        <f t="shared" si="2"/>
        <v>0</v>
      </c>
      <c r="V50" s="261">
        <f t="shared" si="2"/>
        <v>0</v>
      </c>
      <c r="W50" s="261">
        <f t="shared" si="2"/>
        <v>0</v>
      </c>
      <c r="X50" s="261">
        <f t="shared" si="2"/>
        <v>0</v>
      </c>
      <c r="Y50" s="261">
        <f t="shared" si="2"/>
        <v>0</v>
      </c>
      <c r="Z50" s="261">
        <f t="shared" si="2"/>
        <v>0</v>
      </c>
      <c r="AA50" s="261">
        <f t="shared" si="2"/>
        <v>0</v>
      </c>
      <c r="AB50" s="261">
        <f t="shared" si="2"/>
        <v>0</v>
      </c>
      <c r="AC50" s="261">
        <f t="shared" si="2"/>
        <v>0</v>
      </c>
      <c r="AD50" s="261">
        <f t="shared" si="2"/>
        <v>0</v>
      </c>
      <c r="AE50" s="261">
        <f t="shared" si="2"/>
        <v>0</v>
      </c>
      <c r="AF50" s="261">
        <f t="shared" si="2"/>
        <v>0</v>
      </c>
      <c r="AG50" s="261">
        <f t="shared" si="2"/>
        <v>0</v>
      </c>
      <c r="AH50" s="261">
        <f t="shared" si="2"/>
        <v>0</v>
      </c>
      <c r="AI50" s="261">
        <f t="shared" si="2"/>
        <v>0</v>
      </c>
      <c r="AJ50" s="261">
        <f t="shared" si="2"/>
        <v>0</v>
      </c>
      <c r="AK50" s="261">
        <f t="shared" si="2"/>
        <v>0</v>
      </c>
      <c r="AL50" s="261">
        <f t="shared" si="2"/>
        <v>0</v>
      </c>
      <c r="AM50" s="261">
        <f t="shared" si="2"/>
        <v>0</v>
      </c>
      <c r="AN50" s="261">
        <f t="shared" si="2"/>
        <v>0</v>
      </c>
      <c r="AO50" s="261">
        <f t="shared" si="2"/>
        <v>0</v>
      </c>
      <c r="AP50" s="261">
        <f t="shared" si="2"/>
        <v>0</v>
      </c>
      <c r="AQ50" s="261">
        <f t="shared" si="2"/>
        <v>0</v>
      </c>
      <c r="AR50" s="261">
        <f t="shared" si="2"/>
        <v>0</v>
      </c>
      <c r="AS50" s="261">
        <f t="shared" si="2"/>
        <v>0</v>
      </c>
      <c r="AT50" s="261">
        <f t="shared" si="2"/>
        <v>0</v>
      </c>
      <c r="AU50" s="261">
        <f t="shared" si="2"/>
        <v>0</v>
      </c>
      <c r="AV50" s="261">
        <f t="shared" si="2"/>
        <v>0</v>
      </c>
      <c r="AW50" s="261">
        <f t="shared" si="2"/>
        <v>0</v>
      </c>
      <c r="AX50" s="261">
        <f t="shared" si="2"/>
        <v>0</v>
      </c>
      <c r="AY50" s="261">
        <f t="shared" si="2"/>
        <v>0</v>
      </c>
      <c r="AZ50" s="261">
        <f t="shared" si="2"/>
        <v>0</v>
      </c>
    </row>
    <row r="51" spans="1:52" x14ac:dyDescent="0.25">
      <c r="A51" s="224" t="s">
        <v>528</v>
      </c>
      <c r="B51" s="224"/>
      <c r="C51" s="224"/>
      <c r="D51" s="224"/>
      <c r="E51" s="224"/>
      <c r="F51" s="224"/>
      <c r="G51" s="224"/>
      <c r="H51" s="224"/>
      <c r="I51" s="224"/>
      <c r="J51" s="224"/>
      <c r="K51" s="224"/>
      <c r="L51" s="224"/>
      <c r="M51" s="225"/>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4"/>
      <c r="AN51" s="224"/>
      <c r="AO51" s="224"/>
      <c r="AP51" s="224"/>
      <c r="AQ51" s="224"/>
      <c r="AR51" s="224"/>
      <c r="AS51" s="224"/>
      <c r="AT51" s="224"/>
      <c r="AU51" s="224"/>
      <c r="AV51" s="224"/>
      <c r="AW51" s="224"/>
      <c r="AX51" s="224"/>
      <c r="AY51" s="224"/>
      <c r="AZ51" s="224"/>
    </row>
    <row r="52" spans="1:52" x14ac:dyDescent="0.25">
      <c r="A52" s="224" t="s">
        <v>529</v>
      </c>
      <c r="B52" s="224"/>
      <c r="C52" s="224"/>
      <c r="D52" s="224"/>
      <c r="E52" s="224"/>
      <c r="F52" s="224"/>
      <c r="G52" s="224"/>
      <c r="H52" s="224"/>
      <c r="I52" s="224"/>
      <c r="J52" s="224"/>
      <c r="K52" s="224"/>
      <c r="L52" s="224"/>
      <c r="M52" s="225"/>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Q52" s="224"/>
      <c r="AR52" s="224"/>
      <c r="AS52" s="224"/>
      <c r="AT52" s="224"/>
      <c r="AU52" s="224"/>
      <c r="AV52" s="224"/>
      <c r="AW52" s="224"/>
      <c r="AX52" s="224"/>
      <c r="AY52" s="224"/>
      <c r="AZ52" s="224"/>
    </row>
    <row r="53" spans="1:52" ht="13.5" customHeight="1" x14ac:dyDescent="0.25">
      <c r="A53" s="224" t="s">
        <v>530</v>
      </c>
      <c r="B53" s="224"/>
      <c r="C53" s="224"/>
      <c r="D53" s="224"/>
      <c r="E53" s="224"/>
      <c r="F53" s="224"/>
      <c r="G53" s="224"/>
      <c r="H53" s="224"/>
      <c r="I53" s="224"/>
      <c r="J53" s="224"/>
      <c r="K53" s="224"/>
      <c r="L53" s="224"/>
      <c r="M53" s="225"/>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Q53" s="224"/>
      <c r="AR53" s="224"/>
      <c r="AS53" s="224"/>
      <c r="AT53" s="224"/>
      <c r="AU53" s="224"/>
      <c r="AV53" s="224"/>
      <c r="AW53" s="224"/>
      <c r="AX53" s="224"/>
      <c r="AY53" s="224"/>
      <c r="AZ53" s="224"/>
    </row>
    <row r="54" spans="1:52" x14ac:dyDescent="0.25">
      <c r="A54" s="224"/>
      <c r="B54" s="224"/>
      <c r="C54" s="224"/>
      <c r="D54" s="224"/>
      <c r="E54" s="224"/>
      <c r="F54" s="224"/>
      <c r="G54" s="224"/>
      <c r="H54" s="224"/>
      <c r="I54" s="224"/>
      <c r="J54" s="224"/>
      <c r="K54" s="224"/>
      <c r="L54" s="224"/>
      <c r="M54" s="225"/>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Q54" s="224"/>
      <c r="AR54" s="224"/>
      <c r="AS54" s="224"/>
      <c r="AT54" s="224"/>
      <c r="AU54" s="224"/>
      <c r="AV54" s="224"/>
      <c r="AW54" s="224"/>
      <c r="AX54" s="224"/>
      <c r="AY54" s="224"/>
      <c r="AZ54" s="224"/>
    </row>
    <row r="55" spans="1:5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Q55" s="224"/>
      <c r="AR55" s="224"/>
      <c r="AS55" s="224"/>
      <c r="AT55" s="224"/>
      <c r="AU55" s="224"/>
      <c r="AV55" s="224"/>
      <c r="AW55" s="224"/>
      <c r="AX55" s="224"/>
      <c r="AY55" s="224"/>
      <c r="AZ55" s="224"/>
    </row>
    <row r="56" spans="1:52" s="217" customFormat="1" ht="16.5" thickBot="1" x14ac:dyDescent="0.3">
      <c r="A56" s="263"/>
      <c r="B56" s="263"/>
      <c r="C56" s="263"/>
      <c r="D56" s="263"/>
      <c r="E56" s="263"/>
      <c r="F56" s="263"/>
      <c r="G56" s="263"/>
      <c r="H56" s="263"/>
      <c r="I56" s="263"/>
      <c r="J56" s="263"/>
      <c r="K56" s="263"/>
      <c r="L56" s="263"/>
      <c r="M56" s="264"/>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row>
    <row r="57" spans="1:52" ht="31.5" x14ac:dyDescent="0.25">
      <c r="A57" s="265" t="s">
        <v>531</v>
      </c>
      <c r="B57" s="253" t="str">
        <f>B47</f>
        <v>Год окончания строительства 2025</v>
      </c>
      <c r="C57" s="253">
        <f t="shared" ref="C57:AZ57" si="3">C47</f>
        <v>2026</v>
      </c>
      <c r="D57" s="253">
        <f t="shared" si="3"/>
        <v>2027</v>
      </c>
      <c r="E57" s="253">
        <f t="shared" si="3"/>
        <v>2028</v>
      </c>
      <c r="F57" s="253">
        <f t="shared" si="3"/>
        <v>2029</v>
      </c>
      <c r="G57" s="253">
        <f t="shared" si="3"/>
        <v>2030</v>
      </c>
      <c r="H57" s="253">
        <f t="shared" si="3"/>
        <v>2031</v>
      </c>
      <c r="I57" s="253">
        <f t="shared" si="3"/>
        <v>2032</v>
      </c>
      <c r="J57" s="253">
        <f t="shared" si="3"/>
        <v>2033</v>
      </c>
      <c r="K57" s="253">
        <f t="shared" si="3"/>
        <v>2034</v>
      </c>
      <c r="L57" s="253">
        <f t="shared" si="3"/>
        <v>2035</v>
      </c>
      <c r="M57" s="266">
        <f t="shared" si="3"/>
        <v>2036</v>
      </c>
      <c r="N57" s="253">
        <f t="shared" si="3"/>
        <v>2037</v>
      </c>
      <c r="O57" s="253">
        <f t="shared" si="3"/>
        <v>2038</v>
      </c>
      <c r="P57" s="253">
        <f t="shared" si="3"/>
        <v>2039</v>
      </c>
      <c r="Q57" s="253">
        <f t="shared" si="3"/>
        <v>2040</v>
      </c>
      <c r="R57" s="253">
        <f t="shared" si="3"/>
        <v>2041</v>
      </c>
      <c r="S57" s="253">
        <f t="shared" si="3"/>
        <v>2042</v>
      </c>
      <c r="T57" s="253">
        <f t="shared" si="3"/>
        <v>2043</v>
      </c>
      <c r="U57" s="253">
        <f t="shared" si="3"/>
        <v>2044</v>
      </c>
      <c r="V57" s="253">
        <f t="shared" si="3"/>
        <v>2045</v>
      </c>
      <c r="W57" s="253">
        <f t="shared" si="3"/>
        <v>2046</v>
      </c>
      <c r="X57" s="253">
        <f t="shared" si="3"/>
        <v>2047</v>
      </c>
      <c r="Y57" s="253">
        <f t="shared" si="3"/>
        <v>2048</v>
      </c>
      <c r="Z57" s="253">
        <f t="shared" si="3"/>
        <v>2049</v>
      </c>
      <c r="AA57" s="253">
        <f t="shared" si="3"/>
        <v>2050</v>
      </c>
      <c r="AB57" s="253">
        <f t="shared" si="3"/>
        <v>2051</v>
      </c>
      <c r="AC57" s="253">
        <f t="shared" si="3"/>
        <v>2052</v>
      </c>
      <c r="AD57" s="253">
        <f t="shared" si="3"/>
        <v>2053</v>
      </c>
      <c r="AE57" s="253">
        <f t="shared" si="3"/>
        <v>2054</v>
      </c>
      <c r="AF57" s="253">
        <f t="shared" si="3"/>
        <v>2055</v>
      </c>
      <c r="AG57" s="253">
        <f t="shared" si="3"/>
        <v>2056</v>
      </c>
      <c r="AH57" s="253">
        <f t="shared" si="3"/>
        <v>2057</v>
      </c>
      <c r="AI57" s="253">
        <f t="shared" si="3"/>
        <v>2058</v>
      </c>
      <c r="AJ57" s="253">
        <f t="shared" si="3"/>
        <v>2059</v>
      </c>
      <c r="AK57" s="253">
        <f t="shared" si="3"/>
        <v>2060</v>
      </c>
      <c r="AL57" s="253">
        <f t="shared" si="3"/>
        <v>2061</v>
      </c>
      <c r="AM57" s="253">
        <f t="shared" si="3"/>
        <v>2062</v>
      </c>
      <c r="AN57" s="253">
        <f t="shared" si="3"/>
        <v>2063</v>
      </c>
      <c r="AO57" s="253">
        <f t="shared" si="3"/>
        <v>2064</v>
      </c>
      <c r="AP57" s="253">
        <f t="shared" si="3"/>
        <v>2065</v>
      </c>
      <c r="AQ57" s="253">
        <f t="shared" si="3"/>
        <v>2066</v>
      </c>
      <c r="AR57" s="253">
        <f t="shared" si="3"/>
        <v>2067</v>
      </c>
      <c r="AS57" s="253">
        <f t="shared" si="3"/>
        <v>2068</v>
      </c>
      <c r="AT57" s="253">
        <f t="shared" si="3"/>
        <v>2069</v>
      </c>
      <c r="AU57" s="253">
        <f t="shared" si="3"/>
        <v>2070</v>
      </c>
      <c r="AV57" s="253">
        <f t="shared" si="3"/>
        <v>2071</v>
      </c>
      <c r="AW57" s="253">
        <f t="shared" si="3"/>
        <v>2072</v>
      </c>
      <c r="AX57" s="253">
        <f t="shared" si="3"/>
        <v>2073</v>
      </c>
      <c r="AY57" s="253">
        <f t="shared" si="3"/>
        <v>2074</v>
      </c>
      <c r="AZ57" s="253">
        <f t="shared" si="3"/>
        <v>2075</v>
      </c>
    </row>
    <row r="58" spans="1:52" x14ac:dyDescent="0.25">
      <c r="A58" s="267" t="s">
        <v>532</v>
      </c>
      <c r="B58" s="268">
        <v>0</v>
      </c>
      <c r="C58" s="268">
        <v>0</v>
      </c>
      <c r="D58" s="268">
        <v>0</v>
      </c>
      <c r="E58" s="268">
        <v>0</v>
      </c>
      <c r="F58" s="268">
        <v>0</v>
      </c>
      <c r="G58" s="268">
        <v>0</v>
      </c>
      <c r="H58" s="268">
        <v>0</v>
      </c>
      <c r="I58" s="268">
        <v>0</v>
      </c>
      <c r="J58" s="268">
        <v>0</v>
      </c>
      <c r="K58" s="268">
        <v>0</v>
      </c>
      <c r="L58" s="268">
        <v>0</v>
      </c>
      <c r="M58" s="269">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row>
    <row r="59" spans="1:52" x14ac:dyDescent="0.25">
      <c r="A59" s="267" t="s">
        <v>533</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row>
    <row r="60" spans="1:52" x14ac:dyDescent="0.25">
      <c r="A60" s="257" t="s">
        <v>534</v>
      </c>
      <c r="B60" s="268">
        <v>0</v>
      </c>
      <c r="C60" s="268">
        <v>0</v>
      </c>
      <c r="D60" s="268">
        <v>0</v>
      </c>
      <c r="E60" s="268">
        <v>0</v>
      </c>
      <c r="F60" s="268">
        <v>0</v>
      </c>
      <c r="G60" s="268">
        <v>0</v>
      </c>
      <c r="H60" s="268">
        <v>0</v>
      </c>
      <c r="I60" s="268">
        <v>0</v>
      </c>
      <c r="J60" s="268">
        <v>0</v>
      </c>
      <c r="K60" s="268">
        <v>0</v>
      </c>
      <c r="L60" s="268">
        <v>0</v>
      </c>
      <c r="M60" s="269">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row>
    <row r="61" spans="1:52" ht="16.5" thickBot="1" x14ac:dyDescent="0.3">
      <c r="A61" s="260" t="s">
        <v>535</v>
      </c>
      <c r="B61" s="270">
        <v>0</v>
      </c>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row>
    <row r="62" spans="1:52" ht="16.5" thickBot="1" x14ac:dyDescent="0.3">
      <c r="A62" s="272"/>
      <c r="B62" s="273"/>
      <c r="C62" s="273"/>
      <c r="D62" s="273"/>
      <c r="E62" s="273"/>
      <c r="F62" s="273"/>
      <c r="G62" s="273"/>
      <c r="H62" s="273"/>
      <c r="I62" s="273"/>
      <c r="J62" s="273"/>
      <c r="K62" s="273"/>
      <c r="L62" s="274"/>
      <c r="M62" s="275"/>
      <c r="N62" s="274"/>
      <c r="O62" s="274"/>
      <c r="P62" s="274"/>
      <c r="Q62" s="274"/>
      <c r="R62" s="274"/>
      <c r="S62" s="274"/>
      <c r="T62" s="274"/>
      <c r="U62" s="274"/>
      <c r="V62" s="274"/>
      <c r="W62" s="224"/>
      <c r="X62" s="224"/>
      <c r="Y62" s="224"/>
      <c r="Z62" s="224"/>
      <c r="AA62" s="224"/>
      <c r="AB62" s="224"/>
      <c r="AC62" s="224"/>
      <c r="AD62" s="224"/>
      <c r="AE62" s="224"/>
      <c r="AF62" s="224"/>
      <c r="AG62" s="224"/>
      <c r="AH62" s="224"/>
      <c r="AI62" s="224"/>
      <c r="AJ62" s="224"/>
      <c r="AK62" s="224"/>
      <c r="AL62" s="224"/>
      <c r="AM62" s="224"/>
      <c r="AN62" s="224"/>
      <c r="AO62" s="224"/>
      <c r="AP62" s="224"/>
      <c r="AQ62" s="224"/>
      <c r="AR62" s="224"/>
      <c r="AS62" s="224"/>
      <c r="AT62" s="224"/>
      <c r="AU62" s="224"/>
      <c r="AV62" s="224"/>
      <c r="AW62" s="224"/>
      <c r="AX62" s="224"/>
      <c r="AY62" s="224"/>
      <c r="AZ62" s="224"/>
    </row>
    <row r="63" spans="1:52" s="216" customFormat="1" ht="31.5" x14ac:dyDescent="0.25">
      <c r="A63" s="265" t="s">
        <v>536</v>
      </c>
      <c r="B63" s="253" t="str">
        <f>B47</f>
        <v>Год окончания строительства 2025</v>
      </c>
      <c r="C63" s="253">
        <f t="shared" ref="C63:AZ63" si="4">C47</f>
        <v>2026</v>
      </c>
      <c r="D63" s="253">
        <f t="shared" si="4"/>
        <v>2027</v>
      </c>
      <c r="E63" s="253">
        <f t="shared" si="4"/>
        <v>2028</v>
      </c>
      <c r="F63" s="253">
        <f t="shared" si="4"/>
        <v>2029</v>
      </c>
      <c r="G63" s="253">
        <f t="shared" si="4"/>
        <v>2030</v>
      </c>
      <c r="H63" s="253">
        <f t="shared" si="4"/>
        <v>2031</v>
      </c>
      <c r="I63" s="253">
        <f t="shared" si="4"/>
        <v>2032</v>
      </c>
      <c r="J63" s="253">
        <f t="shared" si="4"/>
        <v>2033</v>
      </c>
      <c r="K63" s="253">
        <f t="shared" si="4"/>
        <v>2034</v>
      </c>
      <c r="L63" s="253">
        <f t="shared" si="4"/>
        <v>2035</v>
      </c>
      <c r="M63" s="266">
        <f t="shared" si="4"/>
        <v>2036</v>
      </c>
      <c r="N63" s="253">
        <f t="shared" si="4"/>
        <v>2037</v>
      </c>
      <c r="O63" s="253">
        <f t="shared" si="4"/>
        <v>2038</v>
      </c>
      <c r="P63" s="253">
        <f t="shared" si="4"/>
        <v>2039</v>
      </c>
      <c r="Q63" s="253">
        <f t="shared" si="4"/>
        <v>2040</v>
      </c>
      <c r="R63" s="253">
        <f t="shared" si="4"/>
        <v>2041</v>
      </c>
      <c r="S63" s="253">
        <f t="shared" si="4"/>
        <v>2042</v>
      </c>
      <c r="T63" s="253">
        <f t="shared" si="4"/>
        <v>2043</v>
      </c>
      <c r="U63" s="253">
        <f t="shared" si="4"/>
        <v>2044</v>
      </c>
      <c r="V63" s="253">
        <f t="shared" si="4"/>
        <v>2045</v>
      </c>
      <c r="W63" s="253">
        <f t="shared" si="4"/>
        <v>2046</v>
      </c>
      <c r="X63" s="253">
        <f t="shared" si="4"/>
        <v>2047</v>
      </c>
      <c r="Y63" s="253">
        <f t="shared" si="4"/>
        <v>2048</v>
      </c>
      <c r="Z63" s="253">
        <f t="shared" si="4"/>
        <v>2049</v>
      </c>
      <c r="AA63" s="253">
        <f t="shared" si="4"/>
        <v>2050</v>
      </c>
      <c r="AB63" s="253">
        <f t="shared" si="4"/>
        <v>2051</v>
      </c>
      <c r="AC63" s="253">
        <f t="shared" si="4"/>
        <v>2052</v>
      </c>
      <c r="AD63" s="253">
        <f t="shared" si="4"/>
        <v>2053</v>
      </c>
      <c r="AE63" s="253">
        <f t="shared" si="4"/>
        <v>2054</v>
      </c>
      <c r="AF63" s="253">
        <f t="shared" si="4"/>
        <v>2055</v>
      </c>
      <c r="AG63" s="253">
        <f t="shared" si="4"/>
        <v>2056</v>
      </c>
      <c r="AH63" s="253">
        <f t="shared" si="4"/>
        <v>2057</v>
      </c>
      <c r="AI63" s="253">
        <f t="shared" si="4"/>
        <v>2058</v>
      </c>
      <c r="AJ63" s="253">
        <f t="shared" si="4"/>
        <v>2059</v>
      </c>
      <c r="AK63" s="253">
        <f t="shared" si="4"/>
        <v>2060</v>
      </c>
      <c r="AL63" s="253">
        <f t="shared" si="4"/>
        <v>2061</v>
      </c>
      <c r="AM63" s="253">
        <f t="shared" si="4"/>
        <v>2062</v>
      </c>
      <c r="AN63" s="253">
        <f t="shared" si="4"/>
        <v>2063</v>
      </c>
      <c r="AO63" s="253">
        <f t="shared" si="4"/>
        <v>2064</v>
      </c>
      <c r="AP63" s="253">
        <f t="shared" si="4"/>
        <v>2065</v>
      </c>
      <c r="AQ63" s="253">
        <f t="shared" si="4"/>
        <v>2066</v>
      </c>
      <c r="AR63" s="253">
        <f t="shared" si="4"/>
        <v>2067</v>
      </c>
      <c r="AS63" s="253">
        <f t="shared" si="4"/>
        <v>2068</v>
      </c>
      <c r="AT63" s="253">
        <f t="shared" si="4"/>
        <v>2069</v>
      </c>
      <c r="AU63" s="253">
        <f t="shared" si="4"/>
        <v>2070</v>
      </c>
      <c r="AV63" s="253">
        <f t="shared" si="4"/>
        <v>2071</v>
      </c>
      <c r="AW63" s="253">
        <f t="shared" si="4"/>
        <v>2072</v>
      </c>
      <c r="AX63" s="253">
        <f t="shared" si="4"/>
        <v>2073</v>
      </c>
      <c r="AY63" s="253">
        <f t="shared" si="4"/>
        <v>2074</v>
      </c>
      <c r="AZ63" s="253">
        <f t="shared" si="4"/>
        <v>2075</v>
      </c>
    </row>
    <row r="64" spans="1:52" s="208" customFormat="1" ht="14.25" x14ac:dyDescent="0.25">
      <c r="A64" s="276" t="s">
        <v>537</v>
      </c>
      <c r="B64" s="277">
        <f t="shared" ref="B64:AZ64" si="5">B50*$B$28</f>
        <v>0</v>
      </c>
      <c r="C64" s="277">
        <f t="shared" si="5"/>
        <v>0</v>
      </c>
      <c r="D64" s="277">
        <f t="shared" si="5"/>
        <v>0</v>
      </c>
      <c r="E64" s="277">
        <f t="shared" si="5"/>
        <v>0</v>
      </c>
      <c r="F64" s="277">
        <f t="shared" si="5"/>
        <v>0</v>
      </c>
      <c r="G64" s="277">
        <f t="shared" si="5"/>
        <v>0</v>
      </c>
      <c r="H64" s="277">
        <f t="shared" si="5"/>
        <v>0</v>
      </c>
      <c r="I64" s="277">
        <f t="shared" si="5"/>
        <v>0</v>
      </c>
      <c r="J64" s="277">
        <f t="shared" si="5"/>
        <v>0</v>
      </c>
      <c r="K64" s="277">
        <f t="shared" si="5"/>
        <v>0</v>
      </c>
      <c r="L64" s="277">
        <f t="shared" si="5"/>
        <v>0</v>
      </c>
      <c r="M64" s="278">
        <f t="shared" si="5"/>
        <v>0</v>
      </c>
      <c r="N64" s="277">
        <f t="shared" si="5"/>
        <v>0</v>
      </c>
      <c r="O64" s="277">
        <f t="shared" si="5"/>
        <v>0</v>
      </c>
      <c r="P64" s="277">
        <f t="shared" si="5"/>
        <v>0</v>
      </c>
      <c r="Q64" s="277">
        <f t="shared" si="5"/>
        <v>0</v>
      </c>
      <c r="R64" s="277">
        <f t="shared" si="5"/>
        <v>0</v>
      </c>
      <c r="S64" s="277">
        <f t="shared" si="5"/>
        <v>0</v>
      </c>
      <c r="T64" s="277">
        <f t="shared" si="5"/>
        <v>0</v>
      </c>
      <c r="U64" s="277">
        <f t="shared" si="5"/>
        <v>0</v>
      </c>
      <c r="V64" s="277">
        <f t="shared" si="5"/>
        <v>0</v>
      </c>
      <c r="W64" s="277">
        <f t="shared" si="5"/>
        <v>0</v>
      </c>
      <c r="X64" s="277">
        <f t="shared" si="5"/>
        <v>0</v>
      </c>
      <c r="Y64" s="277">
        <f t="shared" si="5"/>
        <v>0</v>
      </c>
      <c r="Z64" s="277">
        <f t="shared" si="5"/>
        <v>0</v>
      </c>
      <c r="AA64" s="277">
        <f t="shared" si="5"/>
        <v>0</v>
      </c>
      <c r="AB64" s="277">
        <f t="shared" si="5"/>
        <v>0</v>
      </c>
      <c r="AC64" s="277">
        <f t="shared" si="5"/>
        <v>0</v>
      </c>
      <c r="AD64" s="277">
        <f t="shared" si="5"/>
        <v>0</v>
      </c>
      <c r="AE64" s="277">
        <f t="shared" si="5"/>
        <v>0</v>
      </c>
      <c r="AF64" s="277">
        <f t="shared" si="5"/>
        <v>0</v>
      </c>
      <c r="AG64" s="277">
        <f t="shared" si="5"/>
        <v>0</v>
      </c>
      <c r="AH64" s="277">
        <f t="shared" si="5"/>
        <v>0</v>
      </c>
      <c r="AI64" s="277">
        <f t="shared" si="5"/>
        <v>0</v>
      </c>
      <c r="AJ64" s="277">
        <f t="shared" si="5"/>
        <v>0</v>
      </c>
      <c r="AK64" s="277">
        <f t="shared" si="5"/>
        <v>0</v>
      </c>
      <c r="AL64" s="277">
        <f t="shared" si="5"/>
        <v>0</v>
      </c>
      <c r="AM64" s="277">
        <f t="shared" si="5"/>
        <v>0</v>
      </c>
      <c r="AN64" s="277">
        <f t="shared" si="5"/>
        <v>0</v>
      </c>
      <c r="AO64" s="277">
        <f t="shared" si="5"/>
        <v>0</v>
      </c>
      <c r="AP64" s="277">
        <f t="shared" si="5"/>
        <v>0</v>
      </c>
      <c r="AQ64" s="277">
        <f t="shared" si="5"/>
        <v>0</v>
      </c>
      <c r="AR64" s="277">
        <f t="shared" si="5"/>
        <v>0</v>
      </c>
      <c r="AS64" s="277">
        <f t="shared" si="5"/>
        <v>0</v>
      </c>
      <c r="AT64" s="277">
        <f t="shared" si="5"/>
        <v>0</v>
      </c>
      <c r="AU64" s="277">
        <f t="shared" si="5"/>
        <v>0</v>
      </c>
      <c r="AV64" s="277">
        <f t="shared" si="5"/>
        <v>0</v>
      </c>
      <c r="AW64" s="277">
        <f t="shared" si="5"/>
        <v>0</v>
      </c>
      <c r="AX64" s="277">
        <f t="shared" si="5"/>
        <v>0</v>
      </c>
      <c r="AY64" s="277">
        <f t="shared" si="5"/>
        <v>0</v>
      </c>
      <c r="AZ64" s="277">
        <f t="shared" si="5"/>
        <v>0</v>
      </c>
    </row>
    <row r="65" spans="1:52" x14ac:dyDescent="0.25">
      <c r="A65" s="267" t="s">
        <v>538</v>
      </c>
      <c r="B65" s="279">
        <f t="shared" ref="B65:AZ65" si="6">SUM(B66:B71)</f>
        <v>0</v>
      </c>
      <c r="C65" s="279">
        <f t="shared" si="6"/>
        <v>-580424.80319999997</v>
      </c>
      <c r="D65" s="279">
        <f t="shared" si="6"/>
        <v>-574561.9264</v>
      </c>
      <c r="E65" s="279">
        <f t="shared" si="6"/>
        <v>-568699.04960000003</v>
      </c>
      <c r="F65" s="279">
        <f t="shared" si="6"/>
        <v>-562836.17279999994</v>
      </c>
      <c r="G65" s="279">
        <f t="shared" si="6"/>
        <v>-556973.29599999997</v>
      </c>
      <c r="H65" s="279">
        <f t="shared" si="6"/>
        <v>-551110.4192</v>
      </c>
      <c r="I65" s="279">
        <f t="shared" si="6"/>
        <v>-545247.54239999992</v>
      </c>
      <c r="J65" s="279">
        <f t="shared" si="6"/>
        <v>-539384.66559999995</v>
      </c>
      <c r="K65" s="279">
        <f t="shared" si="6"/>
        <v>-533521.78879999998</v>
      </c>
      <c r="L65" s="279">
        <f t="shared" si="6"/>
        <v>-527658.91200000001</v>
      </c>
      <c r="M65" s="280">
        <f t="shared" si="6"/>
        <v>-521796.03519999998</v>
      </c>
      <c r="N65" s="279">
        <f t="shared" si="6"/>
        <v>-515933.15839999996</v>
      </c>
      <c r="O65" s="279">
        <f t="shared" si="6"/>
        <v>-510070.28159999999</v>
      </c>
      <c r="P65" s="279">
        <f t="shared" si="6"/>
        <v>-504207.40480000002</v>
      </c>
      <c r="Q65" s="279">
        <f t="shared" si="6"/>
        <v>-498344.52799999999</v>
      </c>
      <c r="R65" s="279">
        <f t="shared" si="6"/>
        <v>-492481.65120000002</v>
      </c>
      <c r="S65" s="279">
        <f t="shared" si="6"/>
        <v>-486618.77439999994</v>
      </c>
      <c r="T65" s="279">
        <f t="shared" si="6"/>
        <v>-480755.89759999997</v>
      </c>
      <c r="U65" s="279">
        <f t="shared" si="6"/>
        <v>-474893.02079999994</v>
      </c>
      <c r="V65" s="279">
        <f t="shared" si="6"/>
        <v>-469030.14399999997</v>
      </c>
      <c r="W65" s="279">
        <f t="shared" si="6"/>
        <v>-463167.26719999994</v>
      </c>
      <c r="X65" s="279">
        <f t="shared" si="6"/>
        <v>-457304.39039999997</v>
      </c>
      <c r="Y65" s="279">
        <f t="shared" si="6"/>
        <v>-451441.51359999989</v>
      </c>
      <c r="Z65" s="279">
        <f t="shared" si="6"/>
        <v>-445578.63679999992</v>
      </c>
      <c r="AA65" s="279">
        <f t="shared" si="6"/>
        <v>-439715.75999999989</v>
      </c>
      <c r="AB65" s="279">
        <f t="shared" si="6"/>
        <v>-433852.88319999992</v>
      </c>
      <c r="AC65" s="279">
        <f t="shared" si="6"/>
        <v>-427990.0063999999</v>
      </c>
      <c r="AD65" s="279">
        <f t="shared" si="6"/>
        <v>-422127.12959999993</v>
      </c>
      <c r="AE65" s="279">
        <f t="shared" si="6"/>
        <v>-416264.25279999984</v>
      </c>
      <c r="AF65" s="279">
        <f t="shared" si="6"/>
        <v>-410401.37599999987</v>
      </c>
      <c r="AG65" s="279">
        <f t="shared" si="6"/>
        <v>-404538.49919999985</v>
      </c>
      <c r="AH65" s="279">
        <f t="shared" si="6"/>
        <v>-398675.62239999988</v>
      </c>
      <c r="AI65" s="279">
        <f t="shared" si="6"/>
        <v>-392812.74559999991</v>
      </c>
      <c r="AJ65" s="279">
        <f t="shared" si="6"/>
        <v>-386949.86879999988</v>
      </c>
      <c r="AK65" s="279">
        <f t="shared" si="6"/>
        <v>-381086.99199999979</v>
      </c>
      <c r="AL65" s="279">
        <f t="shared" si="6"/>
        <v>-375224.11519999983</v>
      </c>
      <c r="AM65" s="279">
        <f t="shared" si="6"/>
        <v>-369361.23839999986</v>
      </c>
      <c r="AN65" s="279">
        <f t="shared" si="6"/>
        <v>-363498.36159999983</v>
      </c>
      <c r="AO65" s="279">
        <f t="shared" si="6"/>
        <v>-357635.4847999998</v>
      </c>
      <c r="AP65" s="279">
        <f t="shared" si="6"/>
        <v>-351772.60799999983</v>
      </c>
      <c r="AQ65" s="279">
        <f t="shared" si="6"/>
        <v>-345909.73119999981</v>
      </c>
      <c r="AR65" s="279">
        <f t="shared" si="6"/>
        <v>-340046.85439999978</v>
      </c>
      <c r="AS65" s="279">
        <f t="shared" si="6"/>
        <v>-334183.97759999981</v>
      </c>
      <c r="AT65" s="279">
        <f t="shared" si="6"/>
        <v>-328321.10079999978</v>
      </c>
      <c r="AU65" s="279">
        <f t="shared" si="6"/>
        <v>-322458.22399999975</v>
      </c>
      <c r="AV65" s="279">
        <f t="shared" si="6"/>
        <v>-316595.34719999979</v>
      </c>
      <c r="AW65" s="279">
        <f t="shared" si="6"/>
        <v>-310732.47039999976</v>
      </c>
      <c r="AX65" s="279">
        <f t="shared" si="6"/>
        <v>-304869.59359999973</v>
      </c>
      <c r="AY65" s="279">
        <f t="shared" si="6"/>
        <v>-299006.71679999976</v>
      </c>
      <c r="AZ65" s="279">
        <f t="shared" si="6"/>
        <v>-293143.83999999973</v>
      </c>
    </row>
    <row r="66" spans="1:52" x14ac:dyDescent="0.25">
      <c r="A66" s="281" t="s">
        <v>539</v>
      </c>
      <c r="B66" s="279">
        <f>-B52*1000/1.2</f>
        <v>0</v>
      </c>
      <c r="C66" s="279">
        <f t="shared" ref="C66:AZ67" si="7">-C52*1000/1.2</f>
        <v>0</v>
      </c>
      <c r="D66" s="279">
        <f t="shared" si="7"/>
        <v>0</v>
      </c>
      <c r="E66" s="279">
        <f t="shared" si="7"/>
        <v>0</v>
      </c>
      <c r="F66" s="279">
        <f t="shared" si="7"/>
        <v>0</v>
      </c>
      <c r="G66" s="279">
        <f t="shared" si="7"/>
        <v>0</v>
      </c>
      <c r="H66" s="279">
        <f t="shared" si="7"/>
        <v>0</v>
      </c>
      <c r="I66" s="279">
        <f t="shared" si="7"/>
        <v>0</v>
      </c>
      <c r="J66" s="279">
        <f t="shared" si="7"/>
        <v>0</v>
      </c>
      <c r="K66" s="279">
        <f t="shared" si="7"/>
        <v>0</v>
      </c>
      <c r="L66" s="279">
        <f t="shared" si="7"/>
        <v>0</v>
      </c>
      <c r="M66" s="279">
        <f t="shared" si="7"/>
        <v>0</v>
      </c>
      <c r="N66" s="279">
        <f t="shared" si="7"/>
        <v>0</v>
      </c>
      <c r="O66" s="279">
        <f t="shared" si="7"/>
        <v>0</v>
      </c>
      <c r="P66" s="279">
        <f t="shared" si="7"/>
        <v>0</v>
      </c>
      <c r="Q66" s="279">
        <f t="shared" si="7"/>
        <v>0</v>
      </c>
      <c r="R66" s="279">
        <f t="shared" si="7"/>
        <v>0</v>
      </c>
      <c r="S66" s="279">
        <f t="shared" si="7"/>
        <v>0</v>
      </c>
      <c r="T66" s="279">
        <f t="shared" si="7"/>
        <v>0</v>
      </c>
      <c r="U66" s="279">
        <f t="shared" si="7"/>
        <v>0</v>
      </c>
      <c r="V66" s="279">
        <f t="shared" si="7"/>
        <v>0</v>
      </c>
      <c r="W66" s="279">
        <f t="shared" si="7"/>
        <v>0</v>
      </c>
      <c r="X66" s="279">
        <f t="shared" si="7"/>
        <v>0</v>
      </c>
      <c r="Y66" s="279">
        <f t="shared" si="7"/>
        <v>0</v>
      </c>
      <c r="Z66" s="279">
        <f t="shared" si="7"/>
        <v>0</v>
      </c>
      <c r="AA66" s="279">
        <f t="shared" si="7"/>
        <v>0</v>
      </c>
      <c r="AB66" s="279">
        <f t="shared" si="7"/>
        <v>0</v>
      </c>
      <c r="AC66" s="279">
        <f t="shared" si="7"/>
        <v>0</v>
      </c>
      <c r="AD66" s="279">
        <f t="shared" si="7"/>
        <v>0</v>
      </c>
      <c r="AE66" s="279">
        <f t="shared" si="7"/>
        <v>0</v>
      </c>
      <c r="AF66" s="279">
        <f t="shared" si="7"/>
        <v>0</v>
      </c>
      <c r="AG66" s="279">
        <f t="shared" si="7"/>
        <v>0</v>
      </c>
      <c r="AH66" s="279">
        <f t="shared" si="7"/>
        <v>0</v>
      </c>
      <c r="AI66" s="279">
        <f t="shared" si="7"/>
        <v>0</v>
      </c>
      <c r="AJ66" s="279">
        <f t="shared" si="7"/>
        <v>0</v>
      </c>
      <c r="AK66" s="279">
        <f t="shared" si="7"/>
        <v>0</v>
      </c>
      <c r="AL66" s="279">
        <f t="shared" si="7"/>
        <v>0</v>
      </c>
      <c r="AM66" s="279">
        <f t="shared" si="7"/>
        <v>0</v>
      </c>
      <c r="AN66" s="279">
        <f t="shared" si="7"/>
        <v>0</v>
      </c>
      <c r="AO66" s="279">
        <f t="shared" si="7"/>
        <v>0</v>
      </c>
      <c r="AP66" s="279">
        <f t="shared" si="7"/>
        <v>0</v>
      </c>
      <c r="AQ66" s="279">
        <f t="shared" si="7"/>
        <v>0</v>
      </c>
      <c r="AR66" s="279">
        <f t="shared" si="7"/>
        <v>0</v>
      </c>
      <c r="AS66" s="279">
        <f t="shared" si="7"/>
        <v>0</v>
      </c>
      <c r="AT66" s="279">
        <f t="shared" si="7"/>
        <v>0</v>
      </c>
      <c r="AU66" s="279">
        <f t="shared" si="7"/>
        <v>0</v>
      </c>
      <c r="AV66" s="279">
        <f t="shared" si="7"/>
        <v>0</v>
      </c>
      <c r="AW66" s="279">
        <f t="shared" si="7"/>
        <v>0</v>
      </c>
      <c r="AX66" s="279">
        <f t="shared" si="7"/>
        <v>0</v>
      </c>
      <c r="AY66" s="279">
        <f t="shared" si="7"/>
        <v>0</v>
      </c>
      <c r="AZ66" s="279">
        <f t="shared" si="7"/>
        <v>0</v>
      </c>
    </row>
    <row r="67" spans="1:52" x14ac:dyDescent="0.25">
      <c r="A67" s="281" t="str">
        <f>A32</f>
        <v>Прочие расходы при эксплуатации объекта, руб. без НДС</v>
      </c>
      <c r="B67" s="279">
        <f>-B53*1000/1.2</f>
        <v>0</v>
      </c>
      <c r="C67" s="279">
        <f t="shared" si="7"/>
        <v>0</v>
      </c>
      <c r="D67" s="279">
        <f t="shared" si="7"/>
        <v>0</v>
      </c>
      <c r="E67" s="279">
        <f t="shared" si="7"/>
        <v>0</v>
      </c>
      <c r="F67" s="279">
        <f t="shared" si="7"/>
        <v>0</v>
      </c>
      <c r="G67" s="279">
        <f t="shared" si="7"/>
        <v>0</v>
      </c>
      <c r="H67" s="279">
        <f t="shared" si="7"/>
        <v>0</v>
      </c>
      <c r="I67" s="279">
        <f t="shared" si="7"/>
        <v>0</v>
      </c>
      <c r="J67" s="279">
        <f t="shared" si="7"/>
        <v>0</v>
      </c>
      <c r="K67" s="279">
        <f t="shared" si="7"/>
        <v>0</v>
      </c>
      <c r="L67" s="279">
        <f t="shared" si="7"/>
        <v>0</v>
      </c>
      <c r="M67" s="279">
        <f t="shared" si="7"/>
        <v>0</v>
      </c>
      <c r="N67" s="279">
        <f t="shared" si="7"/>
        <v>0</v>
      </c>
      <c r="O67" s="279">
        <f t="shared" si="7"/>
        <v>0</v>
      </c>
      <c r="P67" s="279">
        <f t="shared" si="7"/>
        <v>0</v>
      </c>
      <c r="Q67" s="279">
        <f t="shared" si="7"/>
        <v>0</v>
      </c>
      <c r="R67" s="279">
        <f t="shared" si="7"/>
        <v>0</v>
      </c>
      <c r="S67" s="279">
        <f t="shared" si="7"/>
        <v>0</v>
      </c>
      <c r="T67" s="279">
        <f t="shared" si="7"/>
        <v>0</v>
      </c>
      <c r="U67" s="279">
        <f t="shared" si="7"/>
        <v>0</v>
      </c>
      <c r="V67" s="279">
        <f t="shared" si="7"/>
        <v>0</v>
      </c>
      <c r="W67" s="279">
        <f t="shared" si="7"/>
        <v>0</v>
      </c>
      <c r="X67" s="279">
        <f t="shared" si="7"/>
        <v>0</v>
      </c>
      <c r="Y67" s="279">
        <f t="shared" si="7"/>
        <v>0</v>
      </c>
      <c r="Z67" s="279">
        <f t="shared" si="7"/>
        <v>0</v>
      </c>
      <c r="AA67" s="279">
        <f t="shared" si="7"/>
        <v>0</v>
      </c>
      <c r="AB67" s="279">
        <f t="shared" si="7"/>
        <v>0</v>
      </c>
      <c r="AC67" s="279">
        <f t="shared" si="7"/>
        <v>0</v>
      </c>
      <c r="AD67" s="279">
        <f t="shared" si="7"/>
        <v>0</v>
      </c>
      <c r="AE67" s="279">
        <f t="shared" si="7"/>
        <v>0</v>
      </c>
      <c r="AF67" s="279">
        <f t="shared" si="7"/>
        <v>0</v>
      </c>
      <c r="AG67" s="279">
        <f t="shared" si="7"/>
        <v>0</v>
      </c>
      <c r="AH67" s="279">
        <f t="shared" si="7"/>
        <v>0</v>
      </c>
      <c r="AI67" s="279">
        <f t="shared" si="7"/>
        <v>0</v>
      </c>
      <c r="AJ67" s="279">
        <f t="shared" si="7"/>
        <v>0</v>
      </c>
      <c r="AK67" s="279">
        <f t="shared" si="7"/>
        <v>0</v>
      </c>
      <c r="AL67" s="279">
        <f t="shared" si="7"/>
        <v>0</v>
      </c>
      <c r="AM67" s="279">
        <f t="shared" si="7"/>
        <v>0</v>
      </c>
      <c r="AN67" s="279">
        <f t="shared" si="7"/>
        <v>0</v>
      </c>
      <c r="AO67" s="279">
        <f t="shared" si="7"/>
        <v>0</v>
      </c>
      <c r="AP67" s="279">
        <f t="shared" si="7"/>
        <v>0</v>
      </c>
      <c r="AQ67" s="279">
        <f t="shared" si="7"/>
        <v>0</v>
      </c>
      <c r="AR67" s="279">
        <f t="shared" si="7"/>
        <v>0</v>
      </c>
      <c r="AS67" s="279">
        <f t="shared" si="7"/>
        <v>0</v>
      </c>
      <c r="AT67" s="279">
        <f t="shared" si="7"/>
        <v>0</v>
      </c>
      <c r="AU67" s="279">
        <f t="shared" si="7"/>
        <v>0</v>
      </c>
      <c r="AV67" s="279">
        <f t="shared" si="7"/>
        <v>0</v>
      </c>
      <c r="AW67" s="279">
        <f t="shared" si="7"/>
        <v>0</v>
      </c>
      <c r="AX67" s="279">
        <f t="shared" si="7"/>
        <v>0</v>
      </c>
      <c r="AY67" s="279">
        <f t="shared" si="7"/>
        <v>0</v>
      </c>
      <c r="AZ67" s="279">
        <f t="shared" si="7"/>
        <v>0</v>
      </c>
    </row>
    <row r="68" spans="1:52" x14ac:dyDescent="0.25">
      <c r="A68" s="281" t="s">
        <v>514</v>
      </c>
      <c r="B68" s="279"/>
      <c r="C68" s="279"/>
      <c r="D68" s="279"/>
      <c r="E68" s="279"/>
      <c r="F68" s="279"/>
      <c r="G68" s="279"/>
      <c r="H68" s="279"/>
      <c r="I68" s="279"/>
      <c r="J68" s="279"/>
      <c r="K68" s="279"/>
      <c r="L68" s="279"/>
      <c r="M68" s="280"/>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79"/>
      <c r="AL68" s="279"/>
      <c r="AM68" s="279"/>
      <c r="AN68" s="279"/>
      <c r="AO68" s="279"/>
      <c r="AP68" s="279"/>
      <c r="AQ68" s="279"/>
      <c r="AR68" s="279"/>
      <c r="AS68" s="279"/>
      <c r="AT68" s="279"/>
      <c r="AU68" s="279"/>
      <c r="AV68" s="279"/>
      <c r="AW68" s="279"/>
      <c r="AX68" s="279"/>
      <c r="AY68" s="279"/>
      <c r="AZ68" s="279"/>
    </row>
    <row r="69" spans="1:52" x14ac:dyDescent="0.25">
      <c r="A69" s="281" t="s">
        <v>514</v>
      </c>
      <c r="B69" s="279">
        <f t="shared" ref="B69:AZ69" si="8">-$B$37*(1+B$49)*$B$28*365</f>
        <v>0</v>
      </c>
      <c r="C69" s="279">
        <f t="shared" si="8"/>
        <v>0</v>
      </c>
      <c r="D69" s="279">
        <f t="shared" si="8"/>
        <v>0</v>
      </c>
      <c r="E69" s="279">
        <f t="shared" si="8"/>
        <v>0</v>
      </c>
      <c r="F69" s="279">
        <f t="shared" si="8"/>
        <v>0</v>
      </c>
      <c r="G69" s="279">
        <f t="shared" si="8"/>
        <v>0</v>
      </c>
      <c r="H69" s="279">
        <f t="shared" si="8"/>
        <v>0</v>
      </c>
      <c r="I69" s="279">
        <f t="shared" si="8"/>
        <v>0</v>
      </c>
      <c r="J69" s="279">
        <f t="shared" si="8"/>
        <v>0</v>
      </c>
      <c r="K69" s="279">
        <f t="shared" si="8"/>
        <v>0</v>
      </c>
      <c r="L69" s="279">
        <f t="shared" si="8"/>
        <v>0</v>
      </c>
      <c r="M69" s="280">
        <f t="shared" si="8"/>
        <v>0</v>
      </c>
      <c r="N69" s="279">
        <f t="shared" si="8"/>
        <v>0</v>
      </c>
      <c r="O69" s="279">
        <f t="shared" si="8"/>
        <v>0</v>
      </c>
      <c r="P69" s="279">
        <f t="shared" si="8"/>
        <v>0</v>
      </c>
      <c r="Q69" s="279">
        <f t="shared" si="8"/>
        <v>0</v>
      </c>
      <c r="R69" s="279">
        <f t="shared" si="8"/>
        <v>0</v>
      </c>
      <c r="S69" s="279">
        <f t="shared" si="8"/>
        <v>0</v>
      </c>
      <c r="T69" s="279">
        <f t="shared" si="8"/>
        <v>0</v>
      </c>
      <c r="U69" s="279">
        <f t="shared" si="8"/>
        <v>0</v>
      </c>
      <c r="V69" s="279">
        <f t="shared" si="8"/>
        <v>0</v>
      </c>
      <c r="W69" s="279">
        <f t="shared" si="8"/>
        <v>0</v>
      </c>
      <c r="X69" s="279">
        <f t="shared" si="8"/>
        <v>0</v>
      </c>
      <c r="Y69" s="279">
        <f t="shared" si="8"/>
        <v>0</v>
      </c>
      <c r="Z69" s="279">
        <f t="shared" si="8"/>
        <v>0</v>
      </c>
      <c r="AA69" s="279">
        <f t="shared" si="8"/>
        <v>0</v>
      </c>
      <c r="AB69" s="279">
        <f t="shared" si="8"/>
        <v>0</v>
      </c>
      <c r="AC69" s="279">
        <f t="shared" si="8"/>
        <v>0</v>
      </c>
      <c r="AD69" s="279">
        <f t="shared" si="8"/>
        <v>0</v>
      </c>
      <c r="AE69" s="279">
        <f t="shared" si="8"/>
        <v>0</v>
      </c>
      <c r="AF69" s="279">
        <f t="shared" si="8"/>
        <v>0</v>
      </c>
      <c r="AG69" s="279">
        <f t="shared" si="8"/>
        <v>0</v>
      </c>
      <c r="AH69" s="279">
        <f t="shared" si="8"/>
        <v>0</v>
      </c>
      <c r="AI69" s="279">
        <f t="shared" si="8"/>
        <v>0</v>
      </c>
      <c r="AJ69" s="279">
        <f t="shared" si="8"/>
        <v>0</v>
      </c>
      <c r="AK69" s="279">
        <f t="shared" si="8"/>
        <v>0</v>
      </c>
      <c r="AL69" s="279">
        <f t="shared" si="8"/>
        <v>0</v>
      </c>
      <c r="AM69" s="279">
        <f t="shared" si="8"/>
        <v>0</v>
      </c>
      <c r="AN69" s="279">
        <f t="shared" si="8"/>
        <v>0</v>
      </c>
      <c r="AO69" s="279">
        <f t="shared" si="8"/>
        <v>0</v>
      </c>
      <c r="AP69" s="279">
        <f t="shared" si="8"/>
        <v>0</v>
      </c>
      <c r="AQ69" s="279">
        <f t="shared" si="8"/>
        <v>0</v>
      </c>
      <c r="AR69" s="279">
        <f t="shared" si="8"/>
        <v>0</v>
      </c>
      <c r="AS69" s="279">
        <f t="shared" si="8"/>
        <v>0</v>
      </c>
      <c r="AT69" s="279">
        <f t="shared" si="8"/>
        <v>0</v>
      </c>
      <c r="AU69" s="279">
        <f t="shared" si="8"/>
        <v>0</v>
      </c>
      <c r="AV69" s="279">
        <f t="shared" si="8"/>
        <v>0</v>
      </c>
      <c r="AW69" s="279">
        <f t="shared" si="8"/>
        <v>0</v>
      </c>
      <c r="AX69" s="279">
        <f t="shared" si="8"/>
        <v>0</v>
      </c>
      <c r="AY69" s="279">
        <f t="shared" si="8"/>
        <v>0</v>
      </c>
      <c r="AZ69" s="279">
        <f t="shared" si="8"/>
        <v>0</v>
      </c>
    </row>
    <row r="70" spans="1:52" x14ac:dyDescent="0.25">
      <c r="A70" s="281" t="s">
        <v>514</v>
      </c>
      <c r="B70" s="279"/>
      <c r="C70" s="279">
        <f t="shared" ref="C70:AZ70" si="9">-$B$38*(1+C$49)*12</f>
        <v>0</v>
      </c>
      <c r="D70" s="279">
        <f t="shared" si="9"/>
        <v>0</v>
      </c>
      <c r="E70" s="279">
        <f t="shared" si="9"/>
        <v>0</v>
      </c>
      <c r="F70" s="279">
        <f t="shared" si="9"/>
        <v>0</v>
      </c>
      <c r="G70" s="279">
        <f t="shared" si="9"/>
        <v>0</v>
      </c>
      <c r="H70" s="279">
        <f t="shared" si="9"/>
        <v>0</v>
      </c>
      <c r="I70" s="279">
        <f t="shared" si="9"/>
        <v>0</v>
      </c>
      <c r="J70" s="279">
        <f t="shared" si="9"/>
        <v>0</v>
      </c>
      <c r="K70" s="279">
        <f t="shared" si="9"/>
        <v>0</v>
      </c>
      <c r="L70" s="279">
        <f t="shared" si="9"/>
        <v>0</v>
      </c>
      <c r="M70" s="280">
        <f t="shared" si="9"/>
        <v>0</v>
      </c>
      <c r="N70" s="279">
        <f t="shared" si="9"/>
        <v>0</v>
      </c>
      <c r="O70" s="279">
        <f t="shared" si="9"/>
        <v>0</v>
      </c>
      <c r="P70" s="279">
        <f t="shared" si="9"/>
        <v>0</v>
      </c>
      <c r="Q70" s="279">
        <f t="shared" si="9"/>
        <v>0</v>
      </c>
      <c r="R70" s="279">
        <f t="shared" si="9"/>
        <v>0</v>
      </c>
      <c r="S70" s="279">
        <f t="shared" si="9"/>
        <v>0</v>
      </c>
      <c r="T70" s="279">
        <f t="shared" si="9"/>
        <v>0</v>
      </c>
      <c r="U70" s="279">
        <f t="shared" si="9"/>
        <v>0</v>
      </c>
      <c r="V70" s="279">
        <f t="shared" si="9"/>
        <v>0</v>
      </c>
      <c r="W70" s="279">
        <f t="shared" si="9"/>
        <v>0</v>
      </c>
      <c r="X70" s="279">
        <f t="shared" si="9"/>
        <v>0</v>
      </c>
      <c r="Y70" s="279">
        <f t="shared" si="9"/>
        <v>0</v>
      </c>
      <c r="Z70" s="279">
        <f t="shared" si="9"/>
        <v>0</v>
      </c>
      <c r="AA70" s="279">
        <f t="shared" si="9"/>
        <v>0</v>
      </c>
      <c r="AB70" s="279">
        <f t="shared" si="9"/>
        <v>0</v>
      </c>
      <c r="AC70" s="279">
        <f t="shared" si="9"/>
        <v>0</v>
      </c>
      <c r="AD70" s="279">
        <f t="shared" si="9"/>
        <v>0</v>
      </c>
      <c r="AE70" s="279">
        <f t="shared" si="9"/>
        <v>0</v>
      </c>
      <c r="AF70" s="279">
        <f t="shared" si="9"/>
        <v>0</v>
      </c>
      <c r="AG70" s="279">
        <f t="shared" si="9"/>
        <v>0</v>
      </c>
      <c r="AH70" s="279">
        <f t="shared" si="9"/>
        <v>0</v>
      </c>
      <c r="AI70" s="279">
        <f t="shared" si="9"/>
        <v>0</v>
      </c>
      <c r="AJ70" s="279">
        <f t="shared" si="9"/>
        <v>0</v>
      </c>
      <c r="AK70" s="279">
        <f t="shared" si="9"/>
        <v>0</v>
      </c>
      <c r="AL70" s="279">
        <f t="shared" si="9"/>
        <v>0</v>
      </c>
      <c r="AM70" s="279">
        <f t="shared" si="9"/>
        <v>0</v>
      </c>
      <c r="AN70" s="279">
        <f t="shared" si="9"/>
        <v>0</v>
      </c>
      <c r="AO70" s="279">
        <f t="shared" si="9"/>
        <v>0</v>
      </c>
      <c r="AP70" s="279">
        <f t="shared" si="9"/>
        <v>0</v>
      </c>
      <c r="AQ70" s="279">
        <f t="shared" si="9"/>
        <v>0</v>
      </c>
      <c r="AR70" s="279">
        <f t="shared" si="9"/>
        <v>0</v>
      </c>
      <c r="AS70" s="279">
        <f t="shared" si="9"/>
        <v>0</v>
      </c>
      <c r="AT70" s="279">
        <f t="shared" si="9"/>
        <v>0</v>
      </c>
      <c r="AU70" s="279">
        <f t="shared" si="9"/>
        <v>0</v>
      </c>
      <c r="AV70" s="279">
        <f t="shared" si="9"/>
        <v>0</v>
      </c>
      <c r="AW70" s="279">
        <f t="shared" si="9"/>
        <v>0</v>
      </c>
      <c r="AX70" s="279">
        <f t="shared" si="9"/>
        <v>0</v>
      </c>
      <c r="AY70" s="279">
        <f t="shared" si="9"/>
        <v>0</v>
      </c>
      <c r="AZ70" s="279">
        <f t="shared" si="9"/>
        <v>0</v>
      </c>
    </row>
    <row r="71" spans="1:52" x14ac:dyDescent="0.25">
      <c r="A71" s="281" t="s">
        <v>540</v>
      </c>
      <c r="B71" s="279"/>
      <c r="C71" s="279">
        <f>-(($B$25+$B$26)*$B$28+($B$25+$B$26)*$B$28+SUM($B$73:C73))/2*$B35</f>
        <v>-580424.80319999997</v>
      </c>
      <c r="D71" s="279">
        <f>-(($B$25+$B$26)*$B$28+($B$25+$B$26)*$B$28+SUM($B$73:D73))/2*$B35</f>
        <v>-574561.9264</v>
      </c>
      <c r="E71" s="279">
        <f>-(($B$25+$B$26)*$B$28+($B$25+$B$26)*$B$28+SUM($B$73:E73))/2*$B35</f>
        <v>-568699.04960000003</v>
      </c>
      <c r="F71" s="279">
        <f>-(($B$25+$B$26)*$B$28+($B$25+$B$26)*$B$28+SUM($B$73:F73))/2*$B35</f>
        <v>-562836.17279999994</v>
      </c>
      <c r="G71" s="279">
        <f>-(($B$25+$B$26)*$B$28+($B$25+$B$26)*$B$28+SUM($B$73:G73))/2*$B35</f>
        <v>-556973.29599999997</v>
      </c>
      <c r="H71" s="279">
        <f>-(($B$25+$B$26)*$B$28+($B$25+$B$26)*$B$28+SUM($B$73:H73))/2*$B35</f>
        <v>-551110.4192</v>
      </c>
      <c r="I71" s="279">
        <f>-(($B$25+$B$26)*$B$28+($B$25+$B$26)*$B$28+SUM($B$73:I73))/2*$B35</f>
        <v>-545247.54239999992</v>
      </c>
      <c r="J71" s="279">
        <f>-(($B$25+$B$26)*$B$28+($B$25+$B$26)*$B$28+SUM($B$73:J73))/2*$B35</f>
        <v>-539384.66559999995</v>
      </c>
      <c r="K71" s="279">
        <f>-(($B$25+$B$26)*$B$28+($B$25+$B$26)*$B$28+SUM($B$73:K73))/2*$B35</f>
        <v>-533521.78879999998</v>
      </c>
      <c r="L71" s="279">
        <f>-(($B$25+$B$26)*$B$28+($B$25+$B$26)*$B$28+SUM($B$73:L73))/2*$B35</f>
        <v>-527658.91200000001</v>
      </c>
      <c r="M71" s="279">
        <f>-(($B$25+$B$26)*$B$28+($B$25+$B$26)*$B$28+SUM($B$73:M73))/2*$B35</f>
        <v>-521796.03519999998</v>
      </c>
      <c r="N71" s="279">
        <f>-(($B$25+$B$26)*$B$28+($B$25+$B$26)*$B$28+SUM($B$73:N73))/2*$B35</f>
        <v>-515933.15839999996</v>
      </c>
      <c r="O71" s="279">
        <f>-(($B$25+$B$26)*$B$28+($B$25+$B$26)*$B$28+SUM($B$73:O73))/2*$B35</f>
        <v>-510070.28159999999</v>
      </c>
      <c r="P71" s="279">
        <f>-(($B$25+$B$26)*$B$28+($B$25+$B$26)*$B$28+SUM($B$73:P73))/2*$B35</f>
        <v>-504207.40480000002</v>
      </c>
      <c r="Q71" s="279">
        <f>-(($B$25+$B$26)*$B$28+($B$25+$B$26)*$B$28+SUM($B$73:Q73))/2*$B35</f>
        <v>-498344.52799999999</v>
      </c>
      <c r="R71" s="279">
        <f>-(($B$25+$B$26)*$B$28+($B$25+$B$26)*$B$28+SUM($B$73:R73))/2*$B35</f>
        <v>-492481.65120000002</v>
      </c>
      <c r="S71" s="279">
        <f>-(($B$25+$B$26)*$B$28+($B$25+$B$26)*$B$28+SUM($B$73:S73))/2*$B35</f>
        <v>-486618.77439999994</v>
      </c>
      <c r="T71" s="279">
        <f>-(($B$25+$B$26)*$B$28+($B$25+$B$26)*$B$28+SUM($B$73:T73))/2*$B35</f>
        <v>-480755.89759999997</v>
      </c>
      <c r="U71" s="279">
        <f>-(($B$25+$B$26)*$B$28+($B$25+$B$26)*$B$28+SUM($B$73:U73))/2*$B35</f>
        <v>-474893.02079999994</v>
      </c>
      <c r="V71" s="279">
        <f>-(($B$25+$B$26)*$B$28+($B$25+$B$26)*$B$28+SUM($B$73:V73))/2*$B35</f>
        <v>-469030.14399999997</v>
      </c>
      <c r="W71" s="279">
        <f>-(($B$25+$B$26)*$B$28+($B$25+$B$26)*$B$28+SUM($B$73:W73))/2*$B35</f>
        <v>-463167.26719999994</v>
      </c>
      <c r="X71" s="279">
        <f>-(($B$25+$B$26)*$B$28+($B$25+$B$26)*$B$28+SUM($B$73:X73))/2*$B35</f>
        <v>-457304.39039999997</v>
      </c>
      <c r="Y71" s="279">
        <f>-(($B$25+$B$26)*$B$28+($B$25+$B$26)*$B$28+SUM($B$73:Y73))/2*$B35</f>
        <v>-451441.51359999989</v>
      </c>
      <c r="Z71" s="279">
        <f>-(($B$25+$B$26)*$B$28+($B$25+$B$26)*$B$28+SUM($B$73:Z73))/2*$B35</f>
        <v>-445578.63679999992</v>
      </c>
      <c r="AA71" s="279">
        <f>-(($B$25+$B$26)*$B$28+($B$25+$B$26)*$B$28+SUM($B$73:AA73))/2*$B35</f>
        <v>-439715.75999999989</v>
      </c>
      <c r="AB71" s="279">
        <f>-(($B$25+$B$26)*$B$28+($B$25+$B$26)*$B$28+SUM($B$73:AB73))/2*$B35</f>
        <v>-433852.88319999992</v>
      </c>
      <c r="AC71" s="279">
        <f>-(($B$25+$B$26)*$B$28+($B$25+$B$26)*$B$28+SUM($B$73:AC73))/2*$B35</f>
        <v>-427990.0063999999</v>
      </c>
      <c r="AD71" s="279">
        <f>-(($B$25+$B$26)*$B$28+($B$25+$B$26)*$B$28+SUM($B$73:AD73))/2*$B35</f>
        <v>-422127.12959999993</v>
      </c>
      <c r="AE71" s="279">
        <f>-(($B$25+$B$26)*$B$28+($B$25+$B$26)*$B$28+SUM($B$73:AE73))/2*$B35</f>
        <v>-416264.25279999984</v>
      </c>
      <c r="AF71" s="279">
        <f>-(($B$25+$B$26)*$B$28+($B$25+$B$26)*$B$28+SUM($B$73:AF73))/2*$B35</f>
        <v>-410401.37599999987</v>
      </c>
      <c r="AG71" s="279">
        <f>-(($B$25+$B$26)*$B$28+($B$25+$B$26)*$B$28+SUM($B$73:AG73))/2*$B35</f>
        <v>-404538.49919999985</v>
      </c>
      <c r="AH71" s="279">
        <f>-(($B$25+$B$26)*$B$28+($B$25+$B$26)*$B$28+SUM($B$73:AH73))/2*$B35</f>
        <v>-398675.62239999988</v>
      </c>
      <c r="AI71" s="279">
        <f>-(($B$25+$B$26)*$B$28+($B$25+$B$26)*$B$28+SUM($B$73:AI73))/2*$B35</f>
        <v>-392812.74559999991</v>
      </c>
      <c r="AJ71" s="279">
        <f>-(($B$25+$B$26)*$B$28+($B$25+$B$26)*$B$28+SUM($B$73:AJ73))/2*$B35</f>
        <v>-386949.86879999988</v>
      </c>
      <c r="AK71" s="279">
        <f>-(($B$25+$B$26)*$B$28+($B$25+$B$26)*$B$28+SUM($B$73:AK73))/2*$B35</f>
        <v>-381086.99199999979</v>
      </c>
      <c r="AL71" s="279">
        <f>-(($B$25+$B$26)*$B$28+($B$25+$B$26)*$B$28+SUM($B$73:AL73))/2*$B35</f>
        <v>-375224.11519999983</v>
      </c>
      <c r="AM71" s="279">
        <f>-(($B$25+$B$26)*$B$28+($B$25+$B$26)*$B$28+SUM($B$73:AM73))/2*$B35</f>
        <v>-369361.23839999986</v>
      </c>
      <c r="AN71" s="279">
        <f>-(($B$25+$B$26)*$B$28+($B$25+$B$26)*$B$28+SUM($B$73:AN73))/2*$B35</f>
        <v>-363498.36159999983</v>
      </c>
      <c r="AO71" s="279">
        <f>-(($B$25+$B$26)*$B$28+($B$25+$B$26)*$B$28+SUM($B$73:AO73))/2*$B35</f>
        <v>-357635.4847999998</v>
      </c>
      <c r="AP71" s="279">
        <f>-(($B$25+$B$26)*$B$28+($B$25+$B$26)*$B$28+SUM($B$73:AP73))/2*$B35</f>
        <v>-351772.60799999983</v>
      </c>
      <c r="AQ71" s="279">
        <f>-(($B$25+$B$26)*$B$28+($B$25+$B$26)*$B$28+SUM($B$73:AQ73))/2*$B35</f>
        <v>-345909.73119999981</v>
      </c>
      <c r="AR71" s="279">
        <f>-(($B$25+$B$26)*$B$28+($B$25+$B$26)*$B$28+SUM($B$73:AR73))/2*$B35</f>
        <v>-340046.85439999978</v>
      </c>
      <c r="AS71" s="279">
        <f>-(($B$25+$B$26)*$B$28+($B$25+$B$26)*$B$28+SUM($B$73:AS73))/2*$B35</f>
        <v>-334183.97759999981</v>
      </c>
      <c r="AT71" s="279">
        <f>-(($B$25+$B$26)*$B$28+($B$25+$B$26)*$B$28+SUM($B$73:AT73))/2*$B35</f>
        <v>-328321.10079999978</v>
      </c>
      <c r="AU71" s="279">
        <f>-(($B$25+$B$26)*$B$28+($B$25+$B$26)*$B$28+SUM($B$73:AU73))/2*$B35</f>
        <v>-322458.22399999975</v>
      </c>
      <c r="AV71" s="279">
        <f>-(($B$25+$B$26)*$B$28+($B$25+$B$26)*$B$28+SUM($B$73:AV73))/2*$B35</f>
        <v>-316595.34719999979</v>
      </c>
      <c r="AW71" s="279">
        <f>-(($B$25+$B$26)*$B$28+($B$25+$B$26)*$B$28+SUM($B$73:AW73))/2*$B35</f>
        <v>-310732.47039999976</v>
      </c>
      <c r="AX71" s="279">
        <f>-(($B$25+$B$26)*$B$28+($B$25+$B$26)*$B$28+SUM($B$73:AX73))/2*$B35</f>
        <v>-304869.59359999973</v>
      </c>
      <c r="AY71" s="279">
        <f>-(($B$25+$B$26)*$B$28+($B$25+$B$26)*$B$28+SUM($B$73:AY73))/2*$B35</f>
        <v>-299006.71679999976</v>
      </c>
      <c r="AZ71" s="279">
        <f>-(($B$25+$B$26)*$B$28+($B$25+$B$26)*$B$28+SUM($B$73:AZ73))/2*$B35</f>
        <v>-293143.83999999973</v>
      </c>
    </row>
    <row r="72" spans="1:52" s="208" customFormat="1" ht="14.25" x14ac:dyDescent="0.25">
      <c r="A72" s="282" t="s">
        <v>541</v>
      </c>
      <c r="B72" s="277">
        <f t="shared" ref="B72:AZ72" si="10">B64+B65</f>
        <v>0</v>
      </c>
      <c r="C72" s="277">
        <f t="shared" si="10"/>
        <v>-580424.80319999997</v>
      </c>
      <c r="D72" s="277">
        <f t="shared" si="10"/>
        <v>-574561.9264</v>
      </c>
      <c r="E72" s="277">
        <f t="shared" si="10"/>
        <v>-568699.04960000003</v>
      </c>
      <c r="F72" s="277">
        <f t="shared" si="10"/>
        <v>-562836.17279999994</v>
      </c>
      <c r="G72" s="277">
        <f t="shared" si="10"/>
        <v>-556973.29599999997</v>
      </c>
      <c r="H72" s="277">
        <f t="shared" si="10"/>
        <v>-551110.4192</v>
      </c>
      <c r="I72" s="277">
        <f t="shared" si="10"/>
        <v>-545247.54239999992</v>
      </c>
      <c r="J72" s="277">
        <f t="shared" si="10"/>
        <v>-539384.66559999995</v>
      </c>
      <c r="K72" s="277">
        <f t="shared" si="10"/>
        <v>-533521.78879999998</v>
      </c>
      <c r="L72" s="277">
        <f t="shared" si="10"/>
        <v>-527658.91200000001</v>
      </c>
      <c r="M72" s="278">
        <f t="shared" si="10"/>
        <v>-521796.03519999998</v>
      </c>
      <c r="N72" s="277">
        <f t="shared" si="10"/>
        <v>-515933.15839999996</v>
      </c>
      <c r="O72" s="277">
        <f t="shared" si="10"/>
        <v>-510070.28159999999</v>
      </c>
      <c r="P72" s="277">
        <f t="shared" si="10"/>
        <v>-504207.40480000002</v>
      </c>
      <c r="Q72" s="277">
        <f t="shared" si="10"/>
        <v>-498344.52799999999</v>
      </c>
      <c r="R72" s="277">
        <f t="shared" si="10"/>
        <v>-492481.65120000002</v>
      </c>
      <c r="S72" s="277">
        <f t="shared" si="10"/>
        <v>-486618.77439999994</v>
      </c>
      <c r="T72" s="277">
        <f t="shared" si="10"/>
        <v>-480755.89759999997</v>
      </c>
      <c r="U72" s="277">
        <f t="shared" si="10"/>
        <v>-474893.02079999994</v>
      </c>
      <c r="V72" s="277">
        <f t="shared" si="10"/>
        <v>-469030.14399999997</v>
      </c>
      <c r="W72" s="277">
        <f t="shared" si="10"/>
        <v>-463167.26719999994</v>
      </c>
      <c r="X72" s="277">
        <f t="shared" si="10"/>
        <v>-457304.39039999997</v>
      </c>
      <c r="Y72" s="277">
        <f t="shared" si="10"/>
        <v>-451441.51359999989</v>
      </c>
      <c r="Z72" s="277">
        <f t="shared" si="10"/>
        <v>-445578.63679999992</v>
      </c>
      <c r="AA72" s="277">
        <f t="shared" si="10"/>
        <v>-439715.75999999989</v>
      </c>
      <c r="AB72" s="277">
        <f t="shared" si="10"/>
        <v>-433852.88319999992</v>
      </c>
      <c r="AC72" s="277">
        <f t="shared" si="10"/>
        <v>-427990.0063999999</v>
      </c>
      <c r="AD72" s="277">
        <f t="shared" si="10"/>
        <v>-422127.12959999993</v>
      </c>
      <c r="AE72" s="277">
        <f t="shared" si="10"/>
        <v>-416264.25279999984</v>
      </c>
      <c r="AF72" s="277">
        <f t="shared" si="10"/>
        <v>-410401.37599999987</v>
      </c>
      <c r="AG72" s="277">
        <f t="shared" si="10"/>
        <v>-404538.49919999985</v>
      </c>
      <c r="AH72" s="277">
        <f t="shared" si="10"/>
        <v>-398675.62239999988</v>
      </c>
      <c r="AI72" s="277">
        <f t="shared" si="10"/>
        <v>-392812.74559999991</v>
      </c>
      <c r="AJ72" s="277">
        <f t="shared" si="10"/>
        <v>-386949.86879999988</v>
      </c>
      <c r="AK72" s="277">
        <f t="shared" si="10"/>
        <v>-381086.99199999979</v>
      </c>
      <c r="AL72" s="277">
        <f t="shared" si="10"/>
        <v>-375224.11519999983</v>
      </c>
      <c r="AM72" s="277">
        <f t="shared" si="10"/>
        <v>-369361.23839999986</v>
      </c>
      <c r="AN72" s="277">
        <f t="shared" si="10"/>
        <v>-363498.36159999983</v>
      </c>
      <c r="AO72" s="277">
        <f t="shared" si="10"/>
        <v>-357635.4847999998</v>
      </c>
      <c r="AP72" s="277">
        <f t="shared" si="10"/>
        <v>-351772.60799999983</v>
      </c>
      <c r="AQ72" s="277">
        <f t="shared" si="10"/>
        <v>-345909.73119999981</v>
      </c>
      <c r="AR72" s="277">
        <f t="shared" si="10"/>
        <v>-340046.85439999978</v>
      </c>
      <c r="AS72" s="277">
        <f t="shared" si="10"/>
        <v>-334183.97759999981</v>
      </c>
      <c r="AT72" s="277">
        <f t="shared" si="10"/>
        <v>-328321.10079999978</v>
      </c>
      <c r="AU72" s="277">
        <f t="shared" si="10"/>
        <v>-322458.22399999975</v>
      </c>
      <c r="AV72" s="277">
        <f t="shared" si="10"/>
        <v>-316595.34719999979</v>
      </c>
      <c r="AW72" s="277">
        <f t="shared" si="10"/>
        <v>-310732.47039999976</v>
      </c>
      <c r="AX72" s="277">
        <f t="shared" si="10"/>
        <v>-304869.59359999973</v>
      </c>
      <c r="AY72" s="277">
        <f t="shared" si="10"/>
        <v>-299006.71679999976</v>
      </c>
      <c r="AZ72" s="277">
        <f t="shared" si="10"/>
        <v>-293143.83999999973</v>
      </c>
    </row>
    <row r="73" spans="1:52" x14ac:dyDescent="0.25">
      <c r="A73" s="281" t="s">
        <v>542</v>
      </c>
      <c r="B73" s="279">
        <v>0</v>
      </c>
      <c r="C73" s="279">
        <f>IF($B$25-ABS(SUM($B$73:B73))&gt;0,-$B$25/$B$27,0)</f>
        <v>-532988.80000000005</v>
      </c>
      <c r="D73" s="279">
        <f>IF($B$25-ABS(SUM($B$73:C73))&gt;0,-$B$25/$B$27,0)</f>
        <v>-532988.80000000005</v>
      </c>
      <c r="E73" s="279">
        <f>IF($B$25-ABS(SUM($B$73:D73))&gt;0,-$B$25/$B$27,0)</f>
        <v>-532988.80000000005</v>
      </c>
      <c r="F73" s="279">
        <f>IF($B$25-ABS(SUM($B$73:E73))&gt;0,-$B$25/$B$27,0)</f>
        <v>-532988.80000000005</v>
      </c>
      <c r="G73" s="279">
        <f>IF($B$25-ABS(SUM($B$73:F73))&gt;0,-$B$25/$B$27,0)</f>
        <v>-532988.80000000005</v>
      </c>
      <c r="H73" s="279">
        <f>IF($B$25-ABS(SUM($B$73:G73))&gt;0,-$B$25/$B$27,0)</f>
        <v>-532988.80000000005</v>
      </c>
      <c r="I73" s="279">
        <f>IF($B$25-ABS(SUM($B$73:H73))&gt;0,-$B$25/$B$27,0)</f>
        <v>-532988.80000000005</v>
      </c>
      <c r="J73" s="279">
        <f>IF($B$25-ABS(SUM($B$73:I73))&gt;0,-$B$25/$B$27,0)</f>
        <v>-532988.80000000005</v>
      </c>
      <c r="K73" s="279">
        <f>IF($B$25-ABS(SUM($B$73:J73))&gt;0,-$B$25/$B$27,0)</f>
        <v>-532988.80000000005</v>
      </c>
      <c r="L73" s="279">
        <f>IF($B$25-ABS(SUM($B$73:K73))&gt;0,-$B$25/$B$27,0)</f>
        <v>-532988.80000000005</v>
      </c>
      <c r="M73" s="279">
        <f>IF($B$25-ABS(SUM($B$73:L73))&gt;0,-$B$25/$B$27,0)</f>
        <v>-532988.80000000005</v>
      </c>
      <c r="N73" s="279">
        <f>IF($B$25-ABS(SUM($B$73:M73))&gt;0,-$B$25/$B$27,0)</f>
        <v>-532988.80000000005</v>
      </c>
      <c r="O73" s="279">
        <f>IF($B$25-ABS(SUM($B$73:N73))&gt;0,-$B$25/$B$27,0)</f>
        <v>-532988.80000000005</v>
      </c>
      <c r="P73" s="279">
        <f>IF($B$25-ABS(SUM($B$73:O73))&gt;0,-$B$25/$B$27,0)</f>
        <v>-532988.80000000005</v>
      </c>
      <c r="Q73" s="279">
        <f>IF($B$25-ABS(SUM($B$73:P73))&gt;0,-$B$25/$B$27,0)</f>
        <v>-532988.80000000005</v>
      </c>
      <c r="R73" s="279">
        <f>IF($B$25-ABS(SUM($B$73:Q73))&gt;0,-$B$25/$B$27,0)</f>
        <v>-532988.80000000005</v>
      </c>
      <c r="S73" s="279">
        <f>IF($B$25-ABS(SUM($B$73:R73))&gt;0,-$B$25/$B$27,0)</f>
        <v>-532988.80000000005</v>
      </c>
      <c r="T73" s="279">
        <f>IF($B$25-ABS(SUM($B$73:S73))&gt;0,-$B$25/$B$27,0)</f>
        <v>-532988.80000000005</v>
      </c>
      <c r="U73" s="279">
        <f>IF($B$25-ABS(SUM($B$73:T73))&gt;0,-$B$25/$B$27,0)</f>
        <v>-532988.80000000005</v>
      </c>
      <c r="V73" s="279">
        <f>IF($B$25-ABS(SUM($B$73:U73))&gt;0,-$B$25/$B$27,0)</f>
        <v>-532988.80000000005</v>
      </c>
      <c r="W73" s="279">
        <f>IF($B$25-ABS(SUM($B$73:V73))&gt;0,-$B$25/$B$27,0)</f>
        <v>-532988.80000000005</v>
      </c>
      <c r="X73" s="279">
        <f>IF($B$25-ABS(SUM($B$73:W73))&gt;0,-$B$25/$B$27,0)</f>
        <v>-532988.80000000005</v>
      </c>
      <c r="Y73" s="279">
        <f>IF($B$25-ABS(SUM($B$73:X73))&gt;0,-$B$25/$B$27,0)</f>
        <v>-532988.80000000005</v>
      </c>
      <c r="Z73" s="279">
        <f>IF($B$25-ABS(SUM($B$73:Y73))&gt;0,-$B$25/$B$27,0)</f>
        <v>-532988.80000000005</v>
      </c>
      <c r="AA73" s="279">
        <f>IF($B$25-ABS(SUM($B$73:Z73))&gt;0,-$B$25/$B$27,0)</f>
        <v>-532988.80000000005</v>
      </c>
      <c r="AB73" s="279">
        <f>IF($B$25-ABS(SUM($B$73:AA73))&gt;0,-$B$25/$B$27,0)</f>
        <v>-532988.80000000005</v>
      </c>
      <c r="AC73" s="279">
        <f>IF($B$25-ABS(SUM($B$73:AB73))&gt;0,-$B$25/$B$27,0)</f>
        <v>-532988.80000000005</v>
      </c>
      <c r="AD73" s="279">
        <f>IF($B$25-ABS(SUM($B$73:AC73))&gt;0,-$B$25/$B$27,0)</f>
        <v>-532988.80000000005</v>
      </c>
      <c r="AE73" s="279">
        <f>IF($B$25-ABS(SUM($B$73:AD73))&gt;0,-$B$25/$B$27,0)</f>
        <v>-532988.80000000005</v>
      </c>
      <c r="AF73" s="279">
        <f>IF($B$25-ABS(SUM($B$73:AE73))&gt;0,-$B$25/$B$27,0)</f>
        <v>-532988.80000000005</v>
      </c>
      <c r="AG73" s="279">
        <f>IF($B$25-ABS(SUM($B$73:AF73))&gt;0,-$B$25/$B$27,0)</f>
        <v>-532988.80000000005</v>
      </c>
      <c r="AH73" s="279">
        <f>IF($B$25-ABS(SUM($B$73:AG73))&gt;0,-$B$25/$B$27,0)</f>
        <v>-532988.80000000005</v>
      </c>
      <c r="AI73" s="279">
        <f>IF($B$25-ABS(SUM($B$73:AH73))&gt;0,-$B$25/$B$27,0)</f>
        <v>-532988.80000000005</v>
      </c>
      <c r="AJ73" s="279">
        <f>IF($B$25-ABS(SUM($B$73:AI73))&gt;0,-$B$25/$B$27,0)</f>
        <v>-532988.80000000005</v>
      </c>
      <c r="AK73" s="279">
        <f>IF($B$25-ABS(SUM($B$73:AJ73))&gt;0,-$B$25/$B$27,0)</f>
        <v>-532988.80000000005</v>
      </c>
      <c r="AL73" s="279">
        <f>IF($B$25-ABS(SUM($B$73:AK73))&gt;0,-$B$25/$B$27,0)</f>
        <v>-532988.80000000005</v>
      </c>
      <c r="AM73" s="279">
        <f>IF($B$25-ABS(SUM($B$73:AL73))&gt;0,-$B$25/$B$27,0)</f>
        <v>-532988.80000000005</v>
      </c>
      <c r="AN73" s="279">
        <f>IF($B$25-ABS(SUM($B$73:AM73))&gt;0,-$B$25/$B$27,0)</f>
        <v>-532988.80000000005</v>
      </c>
      <c r="AO73" s="279">
        <f>IF($B$25-ABS(SUM($B$73:AN73))&gt;0,-$B$25/$B$27,0)</f>
        <v>-532988.80000000005</v>
      </c>
      <c r="AP73" s="279">
        <f>IF($B$25-ABS(SUM($B$73:AO73))&gt;0,-$B$25/$B$27,0)</f>
        <v>-532988.80000000005</v>
      </c>
      <c r="AQ73" s="279">
        <f>IF($B$25-ABS(SUM($B$73:AP73))&gt;0,-$B$25/$B$27,0)</f>
        <v>-532988.80000000005</v>
      </c>
      <c r="AR73" s="279">
        <f>IF($B$25-ABS(SUM($B$73:AQ73))&gt;0,-$B$25/$B$27,0)</f>
        <v>-532988.80000000005</v>
      </c>
      <c r="AS73" s="279">
        <f>IF($B$25-ABS(SUM($B$73:AR73))&gt;0,-$B$25/$B$27,0)</f>
        <v>-532988.80000000005</v>
      </c>
      <c r="AT73" s="279">
        <f>IF($B$25-ABS(SUM($B$73:AS73))&gt;0,-$B$25/$B$27,0)</f>
        <v>-532988.80000000005</v>
      </c>
      <c r="AU73" s="279">
        <f>IF($B$25-ABS(SUM($B$73:AT73))&gt;0,-$B$25/$B$27,0)</f>
        <v>-532988.80000000005</v>
      </c>
      <c r="AV73" s="279">
        <f>IF($B$25-ABS(SUM($B$73:AU73))&gt;0,-$B$25/$B$27,0)</f>
        <v>-532988.80000000005</v>
      </c>
      <c r="AW73" s="279">
        <f>IF($B$25-ABS(SUM($B$73:AV73))&gt;0,-$B$25/$B$27,0)</f>
        <v>-532988.80000000005</v>
      </c>
      <c r="AX73" s="279">
        <f>IF($B$25-ABS(SUM($B$73:AW73))&gt;0,-$B$25/$B$27,0)</f>
        <v>-532988.80000000005</v>
      </c>
      <c r="AY73" s="279">
        <f>IF($B$25-ABS(SUM($B$73:AX73))&gt;0,-$B$25/$B$27,0)</f>
        <v>-532988.80000000005</v>
      </c>
      <c r="AZ73" s="279">
        <f>IF($B$25-ABS(SUM($B$73:AY73))&gt;0,-$B$25/$B$27,0)</f>
        <v>-532988.80000000005</v>
      </c>
    </row>
    <row r="74" spans="1:52" s="208" customFormat="1" ht="14.25" x14ac:dyDescent="0.25">
      <c r="A74" s="282" t="s">
        <v>543</v>
      </c>
      <c r="B74" s="277">
        <f t="shared" ref="B74:AZ74" si="11">B72+B73</f>
        <v>0</v>
      </c>
      <c r="C74" s="277">
        <f t="shared" si="11"/>
        <v>-1113413.6032</v>
      </c>
      <c r="D74" s="277">
        <f t="shared" si="11"/>
        <v>-1107550.7264</v>
      </c>
      <c r="E74" s="277">
        <f t="shared" si="11"/>
        <v>-1101687.8496000001</v>
      </c>
      <c r="F74" s="277">
        <f t="shared" si="11"/>
        <v>-1095824.9728000001</v>
      </c>
      <c r="G74" s="277">
        <f t="shared" si="11"/>
        <v>-1089962.0959999999</v>
      </c>
      <c r="H74" s="277">
        <f t="shared" si="11"/>
        <v>-1084099.2192000002</v>
      </c>
      <c r="I74" s="277">
        <f t="shared" si="11"/>
        <v>-1078236.3424</v>
      </c>
      <c r="J74" s="277">
        <f t="shared" si="11"/>
        <v>-1072373.4656</v>
      </c>
      <c r="K74" s="277">
        <f t="shared" si="11"/>
        <v>-1066510.5888</v>
      </c>
      <c r="L74" s="277">
        <f t="shared" si="11"/>
        <v>-1060647.7120000001</v>
      </c>
      <c r="M74" s="278">
        <f t="shared" si="11"/>
        <v>-1054784.8352000001</v>
      </c>
      <c r="N74" s="277">
        <f t="shared" si="11"/>
        <v>-1048921.9583999999</v>
      </c>
      <c r="O74" s="277">
        <f t="shared" si="11"/>
        <v>-1043059.0816</v>
      </c>
      <c r="P74" s="277">
        <f t="shared" si="11"/>
        <v>-1037196.2048000001</v>
      </c>
      <c r="Q74" s="277">
        <f t="shared" si="11"/>
        <v>-1031333.328</v>
      </c>
      <c r="R74" s="277">
        <f t="shared" si="11"/>
        <v>-1025470.4512</v>
      </c>
      <c r="S74" s="277">
        <f t="shared" si="11"/>
        <v>-1019607.5744</v>
      </c>
      <c r="T74" s="277">
        <f t="shared" si="11"/>
        <v>-1013744.6976000001</v>
      </c>
      <c r="U74" s="277">
        <f t="shared" si="11"/>
        <v>-1007881.8208</v>
      </c>
      <c r="V74" s="277">
        <f t="shared" si="11"/>
        <v>-1002018.944</v>
      </c>
      <c r="W74" s="277">
        <f t="shared" si="11"/>
        <v>-996156.06719999993</v>
      </c>
      <c r="X74" s="277">
        <f t="shared" si="11"/>
        <v>-990293.19039999996</v>
      </c>
      <c r="Y74" s="277">
        <f t="shared" si="11"/>
        <v>-984430.31359999999</v>
      </c>
      <c r="Z74" s="277">
        <f t="shared" si="11"/>
        <v>-978567.43680000002</v>
      </c>
      <c r="AA74" s="277">
        <f t="shared" si="11"/>
        <v>-972704.55999999994</v>
      </c>
      <c r="AB74" s="277">
        <f t="shared" si="11"/>
        <v>-966841.68319999997</v>
      </c>
      <c r="AC74" s="277">
        <f t="shared" si="11"/>
        <v>-960978.80639999988</v>
      </c>
      <c r="AD74" s="277">
        <f t="shared" si="11"/>
        <v>-955115.92959999992</v>
      </c>
      <c r="AE74" s="277">
        <f t="shared" si="11"/>
        <v>-949253.05279999995</v>
      </c>
      <c r="AF74" s="277">
        <f t="shared" si="11"/>
        <v>-943390.17599999998</v>
      </c>
      <c r="AG74" s="277">
        <f t="shared" si="11"/>
        <v>-937527.29919999989</v>
      </c>
      <c r="AH74" s="277">
        <f t="shared" si="11"/>
        <v>-931664.42239999992</v>
      </c>
      <c r="AI74" s="277">
        <f t="shared" si="11"/>
        <v>-925801.54559999995</v>
      </c>
      <c r="AJ74" s="277">
        <f t="shared" si="11"/>
        <v>-919938.66879999987</v>
      </c>
      <c r="AK74" s="277">
        <f t="shared" si="11"/>
        <v>-914075.7919999999</v>
      </c>
      <c r="AL74" s="277">
        <f t="shared" si="11"/>
        <v>-908212.91519999993</v>
      </c>
      <c r="AM74" s="277">
        <f t="shared" si="11"/>
        <v>-902350.03839999996</v>
      </c>
      <c r="AN74" s="277">
        <f t="shared" si="11"/>
        <v>-896487.16159999988</v>
      </c>
      <c r="AO74" s="277">
        <f t="shared" si="11"/>
        <v>-890624.28479999979</v>
      </c>
      <c r="AP74" s="277">
        <f t="shared" si="11"/>
        <v>-884761.40799999982</v>
      </c>
      <c r="AQ74" s="277">
        <f t="shared" si="11"/>
        <v>-878898.53119999985</v>
      </c>
      <c r="AR74" s="277">
        <f t="shared" si="11"/>
        <v>-873035.65439999988</v>
      </c>
      <c r="AS74" s="277">
        <f t="shared" si="11"/>
        <v>-867172.77759999991</v>
      </c>
      <c r="AT74" s="277">
        <f t="shared" si="11"/>
        <v>-861309.90079999983</v>
      </c>
      <c r="AU74" s="277">
        <f t="shared" si="11"/>
        <v>-855447.02399999974</v>
      </c>
      <c r="AV74" s="277">
        <f t="shared" si="11"/>
        <v>-849584.14719999977</v>
      </c>
      <c r="AW74" s="277">
        <f t="shared" si="11"/>
        <v>-843721.2703999998</v>
      </c>
      <c r="AX74" s="277">
        <f t="shared" si="11"/>
        <v>-837858.39359999984</v>
      </c>
      <c r="AY74" s="277">
        <f t="shared" si="11"/>
        <v>-831995.51679999987</v>
      </c>
      <c r="AZ74" s="277">
        <f t="shared" si="11"/>
        <v>-826132.63999999978</v>
      </c>
    </row>
    <row r="75" spans="1:52" x14ac:dyDescent="0.25">
      <c r="A75" s="281" t="s">
        <v>544</v>
      </c>
      <c r="B75" s="279">
        <f t="shared" ref="B75:AZ75" si="12">-B61</f>
        <v>0</v>
      </c>
      <c r="C75" s="279">
        <f t="shared" si="12"/>
        <v>0</v>
      </c>
      <c r="D75" s="279">
        <f t="shared" si="12"/>
        <v>0</v>
      </c>
      <c r="E75" s="279">
        <f t="shared" si="12"/>
        <v>0</v>
      </c>
      <c r="F75" s="279">
        <f t="shared" si="12"/>
        <v>0</v>
      </c>
      <c r="G75" s="279">
        <f t="shared" si="12"/>
        <v>0</v>
      </c>
      <c r="H75" s="279">
        <f t="shared" si="12"/>
        <v>0</v>
      </c>
      <c r="I75" s="279">
        <f t="shared" si="12"/>
        <v>0</v>
      </c>
      <c r="J75" s="279">
        <f t="shared" si="12"/>
        <v>0</v>
      </c>
      <c r="K75" s="279">
        <f t="shared" si="12"/>
        <v>0</v>
      </c>
      <c r="L75" s="279">
        <f t="shared" si="12"/>
        <v>0</v>
      </c>
      <c r="M75" s="280">
        <f t="shared" si="12"/>
        <v>0</v>
      </c>
      <c r="N75" s="279">
        <f t="shared" si="12"/>
        <v>0</v>
      </c>
      <c r="O75" s="279">
        <f t="shared" si="12"/>
        <v>0</v>
      </c>
      <c r="P75" s="279">
        <f t="shared" si="12"/>
        <v>0</v>
      </c>
      <c r="Q75" s="279">
        <f t="shared" si="12"/>
        <v>0</v>
      </c>
      <c r="R75" s="279">
        <f t="shared" si="12"/>
        <v>0</v>
      </c>
      <c r="S75" s="279">
        <f t="shared" si="12"/>
        <v>0</v>
      </c>
      <c r="T75" s="279">
        <f t="shared" si="12"/>
        <v>0</v>
      </c>
      <c r="U75" s="279">
        <f t="shared" si="12"/>
        <v>0</v>
      </c>
      <c r="V75" s="279">
        <f t="shared" si="12"/>
        <v>0</v>
      </c>
      <c r="W75" s="279">
        <f t="shared" si="12"/>
        <v>0</v>
      </c>
      <c r="X75" s="279">
        <f t="shared" si="12"/>
        <v>0</v>
      </c>
      <c r="Y75" s="279">
        <f t="shared" si="12"/>
        <v>0</v>
      </c>
      <c r="Z75" s="279">
        <f t="shared" si="12"/>
        <v>0</v>
      </c>
      <c r="AA75" s="279">
        <f t="shared" si="12"/>
        <v>0</v>
      </c>
      <c r="AB75" s="279">
        <f t="shared" si="12"/>
        <v>0</v>
      </c>
      <c r="AC75" s="279">
        <f t="shared" si="12"/>
        <v>0</v>
      </c>
      <c r="AD75" s="279">
        <f t="shared" si="12"/>
        <v>0</v>
      </c>
      <c r="AE75" s="279">
        <f t="shared" si="12"/>
        <v>0</v>
      </c>
      <c r="AF75" s="279">
        <f t="shared" si="12"/>
        <v>0</v>
      </c>
      <c r="AG75" s="279">
        <f t="shared" si="12"/>
        <v>0</v>
      </c>
      <c r="AH75" s="279">
        <f t="shared" si="12"/>
        <v>0</v>
      </c>
      <c r="AI75" s="279">
        <f t="shared" si="12"/>
        <v>0</v>
      </c>
      <c r="AJ75" s="279">
        <f t="shared" si="12"/>
        <v>0</v>
      </c>
      <c r="AK75" s="279">
        <f t="shared" si="12"/>
        <v>0</v>
      </c>
      <c r="AL75" s="279">
        <f t="shared" si="12"/>
        <v>0</v>
      </c>
      <c r="AM75" s="279">
        <f t="shared" si="12"/>
        <v>0</v>
      </c>
      <c r="AN75" s="279">
        <f t="shared" si="12"/>
        <v>0</v>
      </c>
      <c r="AO75" s="279">
        <f t="shared" si="12"/>
        <v>0</v>
      </c>
      <c r="AP75" s="279">
        <f t="shared" si="12"/>
        <v>0</v>
      </c>
      <c r="AQ75" s="279">
        <f t="shared" si="12"/>
        <v>0</v>
      </c>
      <c r="AR75" s="279">
        <f t="shared" si="12"/>
        <v>0</v>
      </c>
      <c r="AS75" s="279">
        <f t="shared" si="12"/>
        <v>0</v>
      </c>
      <c r="AT75" s="279">
        <f t="shared" si="12"/>
        <v>0</v>
      </c>
      <c r="AU75" s="279">
        <f t="shared" si="12"/>
        <v>0</v>
      </c>
      <c r="AV75" s="279">
        <f t="shared" si="12"/>
        <v>0</v>
      </c>
      <c r="AW75" s="279">
        <f t="shared" si="12"/>
        <v>0</v>
      </c>
      <c r="AX75" s="279">
        <f t="shared" si="12"/>
        <v>0</v>
      </c>
      <c r="AY75" s="279">
        <f t="shared" si="12"/>
        <v>0</v>
      </c>
      <c r="AZ75" s="279">
        <f t="shared" si="12"/>
        <v>0</v>
      </c>
    </row>
    <row r="76" spans="1:52" s="208" customFormat="1" ht="14.25" x14ac:dyDescent="0.25">
      <c r="A76" s="282" t="s">
        <v>545</v>
      </c>
      <c r="B76" s="277">
        <f t="shared" ref="B76:AZ76" si="13">B74+B75</f>
        <v>0</v>
      </c>
      <c r="C76" s="277">
        <f t="shared" si="13"/>
        <v>-1113413.6032</v>
      </c>
      <c r="D76" s="277">
        <f t="shared" si="13"/>
        <v>-1107550.7264</v>
      </c>
      <c r="E76" s="277">
        <f t="shared" si="13"/>
        <v>-1101687.8496000001</v>
      </c>
      <c r="F76" s="277">
        <f t="shared" si="13"/>
        <v>-1095824.9728000001</v>
      </c>
      <c r="G76" s="277">
        <f t="shared" si="13"/>
        <v>-1089962.0959999999</v>
      </c>
      <c r="H76" s="277">
        <f t="shared" si="13"/>
        <v>-1084099.2192000002</v>
      </c>
      <c r="I76" s="277">
        <f t="shared" si="13"/>
        <v>-1078236.3424</v>
      </c>
      <c r="J76" s="277">
        <f t="shared" si="13"/>
        <v>-1072373.4656</v>
      </c>
      <c r="K76" s="277">
        <f t="shared" si="13"/>
        <v>-1066510.5888</v>
      </c>
      <c r="L76" s="277">
        <f t="shared" si="13"/>
        <v>-1060647.7120000001</v>
      </c>
      <c r="M76" s="278">
        <f t="shared" si="13"/>
        <v>-1054784.8352000001</v>
      </c>
      <c r="N76" s="277">
        <f t="shared" si="13"/>
        <v>-1048921.9583999999</v>
      </c>
      <c r="O76" s="277">
        <f t="shared" si="13"/>
        <v>-1043059.0816</v>
      </c>
      <c r="P76" s="277">
        <f t="shared" si="13"/>
        <v>-1037196.2048000001</v>
      </c>
      <c r="Q76" s="277">
        <f t="shared" si="13"/>
        <v>-1031333.328</v>
      </c>
      <c r="R76" s="277">
        <f t="shared" si="13"/>
        <v>-1025470.4512</v>
      </c>
      <c r="S76" s="277">
        <f t="shared" si="13"/>
        <v>-1019607.5744</v>
      </c>
      <c r="T76" s="277">
        <f t="shared" si="13"/>
        <v>-1013744.6976000001</v>
      </c>
      <c r="U76" s="277">
        <f t="shared" si="13"/>
        <v>-1007881.8208</v>
      </c>
      <c r="V76" s="277">
        <f t="shared" si="13"/>
        <v>-1002018.944</v>
      </c>
      <c r="W76" s="277">
        <f t="shared" si="13"/>
        <v>-996156.06719999993</v>
      </c>
      <c r="X76" s="277">
        <f t="shared" si="13"/>
        <v>-990293.19039999996</v>
      </c>
      <c r="Y76" s="277">
        <f t="shared" si="13"/>
        <v>-984430.31359999999</v>
      </c>
      <c r="Z76" s="277">
        <f t="shared" si="13"/>
        <v>-978567.43680000002</v>
      </c>
      <c r="AA76" s="277">
        <f t="shared" si="13"/>
        <v>-972704.55999999994</v>
      </c>
      <c r="AB76" s="277">
        <f t="shared" si="13"/>
        <v>-966841.68319999997</v>
      </c>
      <c r="AC76" s="277">
        <f t="shared" si="13"/>
        <v>-960978.80639999988</v>
      </c>
      <c r="AD76" s="277">
        <f t="shared" si="13"/>
        <v>-955115.92959999992</v>
      </c>
      <c r="AE76" s="277">
        <f t="shared" si="13"/>
        <v>-949253.05279999995</v>
      </c>
      <c r="AF76" s="277">
        <f t="shared" si="13"/>
        <v>-943390.17599999998</v>
      </c>
      <c r="AG76" s="277">
        <f t="shared" si="13"/>
        <v>-937527.29919999989</v>
      </c>
      <c r="AH76" s="277">
        <f t="shared" si="13"/>
        <v>-931664.42239999992</v>
      </c>
      <c r="AI76" s="277">
        <f t="shared" si="13"/>
        <v>-925801.54559999995</v>
      </c>
      <c r="AJ76" s="277">
        <f t="shared" si="13"/>
        <v>-919938.66879999987</v>
      </c>
      <c r="AK76" s="277">
        <f t="shared" si="13"/>
        <v>-914075.7919999999</v>
      </c>
      <c r="AL76" s="277">
        <f t="shared" si="13"/>
        <v>-908212.91519999993</v>
      </c>
      <c r="AM76" s="277">
        <f t="shared" si="13"/>
        <v>-902350.03839999996</v>
      </c>
      <c r="AN76" s="277">
        <f t="shared" si="13"/>
        <v>-896487.16159999988</v>
      </c>
      <c r="AO76" s="277">
        <f t="shared" si="13"/>
        <v>-890624.28479999979</v>
      </c>
      <c r="AP76" s="277">
        <f t="shared" si="13"/>
        <v>-884761.40799999982</v>
      </c>
      <c r="AQ76" s="277">
        <f t="shared" si="13"/>
        <v>-878898.53119999985</v>
      </c>
      <c r="AR76" s="277">
        <f t="shared" si="13"/>
        <v>-873035.65439999988</v>
      </c>
      <c r="AS76" s="277">
        <f t="shared" si="13"/>
        <v>-867172.77759999991</v>
      </c>
      <c r="AT76" s="277">
        <f t="shared" si="13"/>
        <v>-861309.90079999983</v>
      </c>
      <c r="AU76" s="277">
        <f t="shared" si="13"/>
        <v>-855447.02399999974</v>
      </c>
      <c r="AV76" s="277">
        <f t="shared" si="13"/>
        <v>-849584.14719999977</v>
      </c>
      <c r="AW76" s="277">
        <f t="shared" si="13"/>
        <v>-843721.2703999998</v>
      </c>
      <c r="AX76" s="277">
        <f t="shared" si="13"/>
        <v>-837858.39359999984</v>
      </c>
      <c r="AY76" s="277">
        <f t="shared" si="13"/>
        <v>-831995.51679999987</v>
      </c>
      <c r="AZ76" s="277">
        <f t="shared" si="13"/>
        <v>-826132.63999999978</v>
      </c>
    </row>
    <row r="77" spans="1:52" x14ac:dyDescent="0.25">
      <c r="A77" s="281" t="s">
        <v>513</v>
      </c>
      <c r="B77" s="279">
        <f t="shared" ref="B77:AZ77" si="14">-B76*$B$36</f>
        <v>0</v>
      </c>
      <c r="C77" s="279">
        <f t="shared" si="14"/>
        <v>222682.72064000001</v>
      </c>
      <c r="D77" s="279">
        <f t="shared" si="14"/>
        <v>221510.14528000003</v>
      </c>
      <c r="E77" s="279">
        <f t="shared" si="14"/>
        <v>220337.56992000004</v>
      </c>
      <c r="F77" s="279">
        <f t="shared" si="14"/>
        <v>219164.99456000002</v>
      </c>
      <c r="G77" s="279">
        <f t="shared" si="14"/>
        <v>217992.4192</v>
      </c>
      <c r="H77" s="279">
        <f t="shared" si="14"/>
        <v>216819.84384000005</v>
      </c>
      <c r="I77" s="279">
        <f t="shared" si="14"/>
        <v>215647.26848</v>
      </c>
      <c r="J77" s="279">
        <f t="shared" si="14"/>
        <v>214474.69312000001</v>
      </c>
      <c r="K77" s="279">
        <f t="shared" si="14"/>
        <v>213302.11776000002</v>
      </c>
      <c r="L77" s="279">
        <f t="shared" si="14"/>
        <v>212129.54240000003</v>
      </c>
      <c r="M77" s="280">
        <f t="shared" si="14"/>
        <v>210956.96704000002</v>
      </c>
      <c r="N77" s="279">
        <f t="shared" si="14"/>
        <v>209784.39168</v>
      </c>
      <c r="O77" s="279">
        <f t="shared" si="14"/>
        <v>208611.81632000001</v>
      </c>
      <c r="P77" s="279">
        <f t="shared" si="14"/>
        <v>207439.24096000002</v>
      </c>
      <c r="Q77" s="279">
        <f t="shared" si="14"/>
        <v>206266.66560000001</v>
      </c>
      <c r="R77" s="279">
        <f t="shared" si="14"/>
        <v>205094.09024000002</v>
      </c>
      <c r="S77" s="279">
        <f t="shared" si="14"/>
        <v>203921.51488000003</v>
      </c>
      <c r="T77" s="279">
        <f t="shared" si="14"/>
        <v>202748.93952000001</v>
      </c>
      <c r="U77" s="279">
        <f t="shared" si="14"/>
        <v>201576.36416</v>
      </c>
      <c r="V77" s="279">
        <f t="shared" si="14"/>
        <v>200403.78880000001</v>
      </c>
      <c r="W77" s="279">
        <f t="shared" si="14"/>
        <v>199231.21343999999</v>
      </c>
      <c r="X77" s="279">
        <f t="shared" si="14"/>
        <v>198058.63808</v>
      </c>
      <c r="Y77" s="279">
        <f t="shared" si="14"/>
        <v>196886.06272000002</v>
      </c>
      <c r="Z77" s="279">
        <f t="shared" si="14"/>
        <v>195713.48736000003</v>
      </c>
      <c r="AA77" s="279">
        <f t="shared" si="14"/>
        <v>194540.91200000001</v>
      </c>
      <c r="AB77" s="279">
        <f t="shared" si="14"/>
        <v>193368.33663999999</v>
      </c>
      <c r="AC77" s="279">
        <f t="shared" si="14"/>
        <v>192195.76127999998</v>
      </c>
      <c r="AD77" s="279">
        <f t="shared" si="14"/>
        <v>191023.18591999999</v>
      </c>
      <c r="AE77" s="279">
        <f t="shared" si="14"/>
        <v>189850.61056</v>
      </c>
      <c r="AF77" s="279">
        <f t="shared" si="14"/>
        <v>188678.03520000001</v>
      </c>
      <c r="AG77" s="279">
        <f t="shared" si="14"/>
        <v>187505.45984</v>
      </c>
      <c r="AH77" s="279">
        <f t="shared" si="14"/>
        <v>186332.88448000001</v>
      </c>
      <c r="AI77" s="279">
        <f t="shared" si="14"/>
        <v>185160.30911999999</v>
      </c>
      <c r="AJ77" s="279">
        <f t="shared" si="14"/>
        <v>183987.73375999997</v>
      </c>
      <c r="AK77" s="279">
        <f t="shared" si="14"/>
        <v>182815.15839999999</v>
      </c>
      <c r="AL77" s="279">
        <f t="shared" si="14"/>
        <v>181642.58304</v>
      </c>
      <c r="AM77" s="279">
        <f t="shared" si="14"/>
        <v>180470.00768000001</v>
      </c>
      <c r="AN77" s="279">
        <f t="shared" si="14"/>
        <v>179297.43231999999</v>
      </c>
      <c r="AO77" s="279">
        <f t="shared" si="14"/>
        <v>178124.85695999998</v>
      </c>
      <c r="AP77" s="279">
        <f t="shared" si="14"/>
        <v>176952.28159999999</v>
      </c>
      <c r="AQ77" s="279">
        <f t="shared" si="14"/>
        <v>175779.70623999997</v>
      </c>
      <c r="AR77" s="279">
        <f t="shared" si="14"/>
        <v>174607.13087999998</v>
      </c>
      <c r="AS77" s="279">
        <f t="shared" si="14"/>
        <v>173434.55551999999</v>
      </c>
      <c r="AT77" s="279">
        <f t="shared" si="14"/>
        <v>172261.98015999998</v>
      </c>
      <c r="AU77" s="279">
        <f t="shared" si="14"/>
        <v>171089.40479999996</v>
      </c>
      <c r="AV77" s="279">
        <f t="shared" si="14"/>
        <v>169916.82943999997</v>
      </c>
      <c r="AW77" s="279">
        <f t="shared" si="14"/>
        <v>168744.25407999998</v>
      </c>
      <c r="AX77" s="279">
        <f t="shared" si="14"/>
        <v>167571.67871999997</v>
      </c>
      <c r="AY77" s="279">
        <f t="shared" si="14"/>
        <v>166399.10335999998</v>
      </c>
      <c r="AZ77" s="279">
        <f t="shared" si="14"/>
        <v>165226.52799999996</v>
      </c>
    </row>
    <row r="78" spans="1:52" ht="16.5" thickBot="1" x14ac:dyDescent="0.3">
      <c r="A78" s="283" t="s">
        <v>546</v>
      </c>
      <c r="B78" s="284">
        <f t="shared" ref="B78:AZ78" si="15">B76+B77</f>
        <v>0</v>
      </c>
      <c r="C78" s="284">
        <f t="shared" si="15"/>
        <v>-890730.88256000006</v>
      </c>
      <c r="D78" s="284">
        <f t="shared" si="15"/>
        <v>-886040.58111999999</v>
      </c>
      <c r="E78" s="284">
        <f t="shared" si="15"/>
        <v>-881350.27968000004</v>
      </c>
      <c r="F78" s="284">
        <f t="shared" si="15"/>
        <v>-876659.97824000008</v>
      </c>
      <c r="G78" s="284">
        <f t="shared" si="15"/>
        <v>-871969.6767999999</v>
      </c>
      <c r="H78" s="284">
        <f t="shared" si="15"/>
        <v>-867279.37536000018</v>
      </c>
      <c r="I78" s="284">
        <f t="shared" si="15"/>
        <v>-862589.07392</v>
      </c>
      <c r="J78" s="284">
        <f t="shared" si="15"/>
        <v>-857898.77248000004</v>
      </c>
      <c r="K78" s="284">
        <f t="shared" si="15"/>
        <v>-853208.47103999997</v>
      </c>
      <c r="L78" s="284">
        <f t="shared" si="15"/>
        <v>-848518.16960000002</v>
      </c>
      <c r="M78" s="285">
        <f t="shared" si="15"/>
        <v>-843827.86816000007</v>
      </c>
      <c r="N78" s="284">
        <f t="shared" si="15"/>
        <v>-839137.56671999989</v>
      </c>
      <c r="O78" s="284">
        <f t="shared" si="15"/>
        <v>-834447.26528000005</v>
      </c>
      <c r="P78" s="284">
        <f t="shared" si="15"/>
        <v>-829756.9638400001</v>
      </c>
      <c r="Q78" s="284">
        <f t="shared" si="15"/>
        <v>-825066.66240000003</v>
      </c>
      <c r="R78" s="284">
        <f t="shared" si="15"/>
        <v>-820376.36095999996</v>
      </c>
      <c r="S78" s="284">
        <f t="shared" si="15"/>
        <v>-815686.05952000001</v>
      </c>
      <c r="T78" s="284">
        <f t="shared" si="15"/>
        <v>-810995.75808000006</v>
      </c>
      <c r="U78" s="284">
        <f t="shared" si="15"/>
        <v>-806305.45663999999</v>
      </c>
      <c r="V78" s="284">
        <f t="shared" si="15"/>
        <v>-801615.15520000004</v>
      </c>
      <c r="W78" s="284">
        <f t="shared" si="15"/>
        <v>-796924.85375999997</v>
      </c>
      <c r="X78" s="284">
        <f t="shared" si="15"/>
        <v>-792234.55232000002</v>
      </c>
      <c r="Y78" s="284">
        <f t="shared" si="15"/>
        <v>-787544.25087999995</v>
      </c>
      <c r="Z78" s="284">
        <f t="shared" si="15"/>
        <v>-782853.94944</v>
      </c>
      <c r="AA78" s="284">
        <f t="shared" si="15"/>
        <v>-778163.64799999993</v>
      </c>
      <c r="AB78" s="284">
        <f t="shared" si="15"/>
        <v>-773473.34655999998</v>
      </c>
      <c r="AC78" s="284">
        <f t="shared" si="15"/>
        <v>-768783.04511999991</v>
      </c>
      <c r="AD78" s="284">
        <f t="shared" si="15"/>
        <v>-764092.74367999996</v>
      </c>
      <c r="AE78" s="284">
        <f t="shared" si="15"/>
        <v>-759402.44224</v>
      </c>
      <c r="AF78" s="284">
        <f t="shared" si="15"/>
        <v>-754712.14079999994</v>
      </c>
      <c r="AG78" s="284">
        <f t="shared" si="15"/>
        <v>-750021.83935999987</v>
      </c>
      <c r="AH78" s="284">
        <f t="shared" si="15"/>
        <v>-745331.53791999992</v>
      </c>
      <c r="AI78" s="284">
        <f t="shared" si="15"/>
        <v>-740641.23647999996</v>
      </c>
      <c r="AJ78" s="284">
        <f t="shared" si="15"/>
        <v>-735950.93503999989</v>
      </c>
      <c r="AK78" s="284">
        <f t="shared" si="15"/>
        <v>-731260.63359999994</v>
      </c>
      <c r="AL78" s="284">
        <f t="shared" si="15"/>
        <v>-726570.33215999999</v>
      </c>
      <c r="AM78" s="284">
        <f t="shared" si="15"/>
        <v>-721880.03071999992</v>
      </c>
      <c r="AN78" s="284">
        <f t="shared" si="15"/>
        <v>-717189.72927999985</v>
      </c>
      <c r="AO78" s="284">
        <f t="shared" si="15"/>
        <v>-712499.42783999979</v>
      </c>
      <c r="AP78" s="284">
        <f t="shared" si="15"/>
        <v>-707809.12639999983</v>
      </c>
      <c r="AQ78" s="284">
        <f t="shared" si="15"/>
        <v>-703118.82495999988</v>
      </c>
      <c r="AR78" s="284">
        <f t="shared" si="15"/>
        <v>-698428.52351999993</v>
      </c>
      <c r="AS78" s="284">
        <f t="shared" si="15"/>
        <v>-693738.22207999998</v>
      </c>
      <c r="AT78" s="284">
        <f t="shared" si="15"/>
        <v>-689047.92063999991</v>
      </c>
      <c r="AU78" s="284">
        <f t="shared" si="15"/>
        <v>-684357.61919999984</v>
      </c>
      <c r="AV78" s="284">
        <f t="shared" si="15"/>
        <v>-679667.31775999977</v>
      </c>
      <c r="AW78" s="284">
        <f t="shared" si="15"/>
        <v>-674977.01631999982</v>
      </c>
      <c r="AX78" s="284">
        <f t="shared" si="15"/>
        <v>-670286.71487999987</v>
      </c>
      <c r="AY78" s="284">
        <f t="shared" si="15"/>
        <v>-665596.41343999992</v>
      </c>
      <c r="AZ78" s="284">
        <f t="shared" si="15"/>
        <v>-660906.11199999985</v>
      </c>
    </row>
    <row r="79" spans="1:52" s="218" customFormat="1" ht="16.5" thickBot="1" x14ac:dyDescent="0.3">
      <c r="A79" s="286"/>
      <c r="B79" s="287">
        <v>0</v>
      </c>
      <c r="C79" s="287">
        <v>1</v>
      </c>
      <c r="D79" s="287">
        <f>C79+1</f>
        <v>2</v>
      </c>
      <c r="E79" s="287">
        <f t="shared" ref="E79:AZ79" si="16">D79+1</f>
        <v>3</v>
      </c>
      <c r="F79" s="287">
        <f t="shared" si="16"/>
        <v>4</v>
      </c>
      <c r="G79" s="287">
        <f t="shared" si="16"/>
        <v>5</v>
      </c>
      <c r="H79" s="287">
        <f t="shared" si="16"/>
        <v>6</v>
      </c>
      <c r="I79" s="287">
        <f t="shared" si="16"/>
        <v>7</v>
      </c>
      <c r="J79" s="287">
        <f t="shared" si="16"/>
        <v>8</v>
      </c>
      <c r="K79" s="287">
        <f t="shared" si="16"/>
        <v>9</v>
      </c>
      <c r="L79" s="287">
        <f t="shared" si="16"/>
        <v>10</v>
      </c>
      <c r="M79" s="288">
        <f t="shared" si="16"/>
        <v>11</v>
      </c>
      <c r="N79" s="287">
        <f t="shared" si="16"/>
        <v>12</v>
      </c>
      <c r="O79" s="287">
        <f t="shared" si="16"/>
        <v>13</v>
      </c>
      <c r="P79" s="287">
        <f t="shared" si="16"/>
        <v>14</v>
      </c>
      <c r="Q79" s="287">
        <f t="shared" si="16"/>
        <v>15</v>
      </c>
      <c r="R79" s="287">
        <f t="shared" si="16"/>
        <v>16</v>
      </c>
      <c r="S79" s="287">
        <f t="shared" si="16"/>
        <v>17</v>
      </c>
      <c r="T79" s="287">
        <f t="shared" si="16"/>
        <v>18</v>
      </c>
      <c r="U79" s="287">
        <f t="shared" si="16"/>
        <v>19</v>
      </c>
      <c r="V79" s="287">
        <f t="shared" si="16"/>
        <v>20</v>
      </c>
      <c r="W79" s="287">
        <f t="shared" si="16"/>
        <v>21</v>
      </c>
      <c r="X79" s="287">
        <f t="shared" si="16"/>
        <v>22</v>
      </c>
      <c r="Y79" s="287">
        <f t="shared" si="16"/>
        <v>23</v>
      </c>
      <c r="Z79" s="287">
        <f t="shared" si="16"/>
        <v>24</v>
      </c>
      <c r="AA79" s="287">
        <f t="shared" si="16"/>
        <v>25</v>
      </c>
      <c r="AB79" s="287">
        <f t="shared" si="16"/>
        <v>26</v>
      </c>
      <c r="AC79" s="287">
        <f t="shared" si="16"/>
        <v>27</v>
      </c>
      <c r="AD79" s="287">
        <f t="shared" si="16"/>
        <v>28</v>
      </c>
      <c r="AE79" s="287">
        <f t="shared" si="16"/>
        <v>29</v>
      </c>
      <c r="AF79" s="287">
        <f t="shared" si="16"/>
        <v>30</v>
      </c>
      <c r="AG79" s="287">
        <f t="shared" si="16"/>
        <v>31</v>
      </c>
      <c r="AH79" s="287">
        <f t="shared" si="16"/>
        <v>32</v>
      </c>
      <c r="AI79" s="287">
        <f t="shared" si="16"/>
        <v>33</v>
      </c>
      <c r="AJ79" s="287">
        <f t="shared" si="16"/>
        <v>34</v>
      </c>
      <c r="AK79" s="287">
        <f t="shared" si="16"/>
        <v>35</v>
      </c>
      <c r="AL79" s="287">
        <f t="shared" si="16"/>
        <v>36</v>
      </c>
      <c r="AM79" s="287">
        <f t="shared" si="16"/>
        <v>37</v>
      </c>
      <c r="AN79" s="287">
        <f t="shared" si="16"/>
        <v>38</v>
      </c>
      <c r="AO79" s="287">
        <f t="shared" si="16"/>
        <v>39</v>
      </c>
      <c r="AP79" s="287">
        <f t="shared" si="16"/>
        <v>40</v>
      </c>
      <c r="AQ79" s="287">
        <f t="shared" si="16"/>
        <v>41</v>
      </c>
      <c r="AR79" s="287">
        <f t="shared" si="16"/>
        <v>42</v>
      </c>
      <c r="AS79" s="287">
        <f t="shared" si="16"/>
        <v>43</v>
      </c>
      <c r="AT79" s="287">
        <f t="shared" si="16"/>
        <v>44</v>
      </c>
      <c r="AU79" s="287">
        <f t="shared" si="16"/>
        <v>45</v>
      </c>
      <c r="AV79" s="287">
        <f t="shared" si="16"/>
        <v>46</v>
      </c>
      <c r="AW79" s="287">
        <f t="shared" si="16"/>
        <v>47</v>
      </c>
      <c r="AX79" s="287">
        <f t="shared" si="16"/>
        <v>48</v>
      </c>
      <c r="AY79" s="287">
        <f t="shared" si="16"/>
        <v>49</v>
      </c>
      <c r="AZ79" s="287">
        <f t="shared" si="16"/>
        <v>50</v>
      </c>
    </row>
    <row r="80" spans="1:52" ht="31.5" x14ac:dyDescent="0.25">
      <c r="A80" s="265" t="s">
        <v>547</v>
      </c>
      <c r="B80" s="253" t="str">
        <f>B47</f>
        <v>Год окончания строительства 2025</v>
      </c>
      <c r="C80" s="253">
        <f t="shared" ref="C80:AZ80" si="17">C47</f>
        <v>2026</v>
      </c>
      <c r="D80" s="253">
        <f t="shared" si="17"/>
        <v>2027</v>
      </c>
      <c r="E80" s="253">
        <f t="shared" si="17"/>
        <v>2028</v>
      </c>
      <c r="F80" s="253">
        <f t="shared" si="17"/>
        <v>2029</v>
      </c>
      <c r="G80" s="253">
        <f t="shared" si="17"/>
        <v>2030</v>
      </c>
      <c r="H80" s="253">
        <f t="shared" si="17"/>
        <v>2031</v>
      </c>
      <c r="I80" s="253">
        <f t="shared" si="17"/>
        <v>2032</v>
      </c>
      <c r="J80" s="253">
        <f t="shared" si="17"/>
        <v>2033</v>
      </c>
      <c r="K80" s="253">
        <f t="shared" si="17"/>
        <v>2034</v>
      </c>
      <c r="L80" s="253">
        <f t="shared" si="17"/>
        <v>2035</v>
      </c>
      <c r="M80" s="266">
        <f t="shared" si="17"/>
        <v>2036</v>
      </c>
      <c r="N80" s="253">
        <f t="shared" si="17"/>
        <v>2037</v>
      </c>
      <c r="O80" s="253">
        <f t="shared" si="17"/>
        <v>2038</v>
      </c>
      <c r="P80" s="253">
        <f t="shared" si="17"/>
        <v>2039</v>
      </c>
      <c r="Q80" s="253">
        <f t="shared" si="17"/>
        <v>2040</v>
      </c>
      <c r="R80" s="253">
        <f t="shared" si="17"/>
        <v>2041</v>
      </c>
      <c r="S80" s="253">
        <f t="shared" si="17"/>
        <v>2042</v>
      </c>
      <c r="T80" s="253">
        <f t="shared" si="17"/>
        <v>2043</v>
      </c>
      <c r="U80" s="253">
        <f t="shared" si="17"/>
        <v>2044</v>
      </c>
      <c r="V80" s="253">
        <f t="shared" si="17"/>
        <v>2045</v>
      </c>
      <c r="W80" s="253">
        <f t="shared" si="17"/>
        <v>2046</v>
      </c>
      <c r="X80" s="253">
        <f t="shared" si="17"/>
        <v>2047</v>
      </c>
      <c r="Y80" s="253">
        <f t="shared" si="17"/>
        <v>2048</v>
      </c>
      <c r="Z80" s="253">
        <f t="shared" si="17"/>
        <v>2049</v>
      </c>
      <c r="AA80" s="253">
        <f t="shared" si="17"/>
        <v>2050</v>
      </c>
      <c r="AB80" s="253">
        <f t="shared" si="17"/>
        <v>2051</v>
      </c>
      <c r="AC80" s="253">
        <f t="shared" si="17"/>
        <v>2052</v>
      </c>
      <c r="AD80" s="253">
        <f t="shared" si="17"/>
        <v>2053</v>
      </c>
      <c r="AE80" s="253">
        <f t="shared" si="17"/>
        <v>2054</v>
      </c>
      <c r="AF80" s="253">
        <f t="shared" si="17"/>
        <v>2055</v>
      </c>
      <c r="AG80" s="253">
        <f t="shared" si="17"/>
        <v>2056</v>
      </c>
      <c r="AH80" s="253">
        <f t="shared" si="17"/>
        <v>2057</v>
      </c>
      <c r="AI80" s="253">
        <f t="shared" si="17"/>
        <v>2058</v>
      </c>
      <c r="AJ80" s="253">
        <f t="shared" si="17"/>
        <v>2059</v>
      </c>
      <c r="AK80" s="253">
        <f t="shared" si="17"/>
        <v>2060</v>
      </c>
      <c r="AL80" s="253">
        <f t="shared" si="17"/>
        <v>2061</v>
      </c>
      <c r="AM80" s="253">
        <f t="shared" si="17"/>
        <v>2062</v>
      </c>
      <c r="AN80" s="253">
        <f t="shared" si="17"/>
        <v>2063</v>
      </c>
      <c r="AO80" s="253">
        <f t="shared" si="17"/>
        <v>2064</v>
      </c>
      <c r="AP80" s="253">
        <f t="shared" si="17"/>
        <v>2065</v>
      </c>
      <c r="AQ80" s="253">
        <f t="shared" si="17"/>
        <v>2066</v>
      </c>
      <c r="AR80" s="253">
        <f t="shared" si="17"/>
        <v>2067</v>
      </c>
      <c r="AS80" s="253">
        <f t="shared" si="17"/>
        <v>2068</v>
      </c>
      <c r="AT80" s="253">
        <f t="shared" si="17"/>
        <v>2069</v>
      </c>
      <c r="AU80" s="253">
        <f t="shared" si="17"/>
        <v>2070</v>
      </c>
      <c r="AV80" s="253">
        <f t="shared" si="17"/>
        <v>2071</v>
      </c>
      <c r="AW80" s="253">
        <f t="shared" si="17"/>
        <v>2072</v>
      </c>
      <c r="AX80" s="253">
        <f t="shared" si="17"/>
        <v>2073</v>
      </c>
      <c r="AY80" s="253">
        <f t="shared" si="17"/>
        <v>2074</v>
      </c>
      <c r="AZ80" s="253">
        <f t="shared" si="17"/>
        <v>2075</v>
      </c>
    </row>
    <row r="81" spans="1:52" s="208" customFormat="1" ht="14.25" x14ac:dyDescent="0.25">
      <c r="A81" s="276" t="s">
        <v>543</v>
      </c>
      <c r="B81" s="277">
        <f t="shared" ref="B81:AZ81" si="18">B74</f>
        <v>0</v>
      </c>
      <c r="C81" s="277">
        <f t="shared" si="18"/>
        <v>-1113413.6032</v>
      </c>
      <c r="D81" s="277">
        <f t="shared" si="18"/>
        <v>-1107550.7264</v>
      </c>
      <c r="E81" s="277">
        <f t="shared" si="18"/>
        <v>-1101687.8496000001</v>
      </c>
      <c r="F81" s="277">
        <f t="shared" si="18"/>
        <v>-1095824.9728000001</v>
      </c>
      <c r="G81" s="277">
        <f t="shared" si="18"/>
        <v>-1089962.0959999999</v>
      </c>
      <c r="H81" s="277">
        <f t="shared" si="18"/>
        <v>-1084099.2192000002</v>
      </c>
      <c r="I81" s="277">
        <f t="shared" si="18"/>
        <v>-1078236.3424</v>
      </c>
      <c r="J81" s="277">
        <f t="shared" si="18"/>
        <v>-1072373.4656</v>
      </c>
      <c r="K81" s="277">
        <f t="shared" si="18"/>
        <v>-1066510.5888</v>
      </c>
      <c r="L81" s="277">
        <f t="shared" si="18"/>
        <v>-1060647.7120000001</v>
      </c>
      <c r="M81" s="278">
        <f t="shared" si="18"/>
        <v>-1054784.8352000001</v>
      </c>
      <c r="N81" s="277">
        <f t="shared" si="18"/>
        <v>-1048921.9583999999</v>
      </c>
      <c r="O81" s="277">
        <f t="shared" si="18"/>
        <v>-1043059.0816</v>
      </c>
      <c r="P81" s="277">
        <f t="shared" si="18"/>
        <v>-1037196.2048000001</v>
      </c>
      <c r="Q81" s="277">
        <f t="shared" si="18"/>
        <v>-1031333.328</v>
      </c>
      <c r="R81" s="277">
        <f t="shared" si="18"/>
        <v>-1025470.4512</v>
      </c>
      <c r="S81" s="277">
        <f t="shared" si="18"/>
        <v>-1019607.5744</v>
      </c>
      <c r="T81" s="277">
        <f t="shared" si="18"/>
        <v>-1013744.6976000001</v>
      </c>
      <c r="U81" s="277">
        <f t="shared" si="18"/>
        <v>-1007881.8208</v>
      </c>
      <c r="V81" s="277">
        <f t="shared" si="18"/>
        <v>-1002018.944</v>
      </c>
      <c r="W81" s="277">
        <f t="shared" si="18"/>
        <v>-996156.06719999993</v>
      </c>
      <c r="X81" s="277">
        <f t="shared" si="18"/>
        <v>-990293.19039999996</v>
      </c>
      <c r="Y81" s="277">
        <f t="shared" si="18"/>
        <v>-984430.31359999999</v>
      </c>
      <c r="Z81" s="277">
        <f t="shared" si="18"/>
        <v>-978567.43680000002</v>
      </c>
      <c r="AA81" s="277">
        <f t="shared" si="18"/>
        <v>-972704.55999999994</v>
      </c>
      <c r="AB81" s="277">
        <f t="shared" si="18"/>
        <v>-966841.68319999997</v>
      </c>
      <c r="AC81" s="277">
        <f t="shared" si="18"/>
        <v>-960978.80639999988</v>
      </c>
      <c r="AD81" s="277">
        <f t="shared" si="18"/>
        <v>-955115.92959999992</v>
      </c>
      <c r="AE81" s="277">
        <f t="shared" si="18"/>
        <v>-949253.05279999995</v>
      </c>
      <c r="AF81" s="277">
        <f t="shared" si="18"/>
        <v>-943390.17599999998</v>
      </c>
      <c r="AG81" s="277">
        <f t="shared" si="18"/>
        <v>-937527.29919999989</v>
      </c>
      <c r="AH81" s="277">
        <f t="shared" si="18"/>
        <v>-931664.42239999992</v>
      </c>
      <c r="AI81" s="277">
        <f t="shared" si="18"/>
        <v>-925801.54559999995</v>
      </c>
      <c r="AJ81" s="277">
        <f t="shared" si="18"/>
        <v>-919938.66879999987</v>
      </c>
      <c r="AK81" s="277">
        <f t="shared" si="18"/>
        <v>-914075.7919999999</v>
      </c>
      <c r="AL81" s="277">
        <f t="shared" si="18"/>
        <v>-908212.91519999993</v>
      </c>
      <c r="AM81" s="277">
        <f t="shared" si="18"/>
        <v>-902350.03839999996</v>
      </c>
      <c r="AN81" s="277">
        <f t="shared" si="18"/>
        <v>-896487.16159999988</v>
      </c>
      <c r="AO81" s="277">
        <f t="shared" si="18"/>
        <v>-890624.28479999979</v>
      </c>
      <c r="AP81" s="277">
        <f t="shared" si="18"/>
        <v>-884761.40799999982</v>
      </c>
      <c r="AQ81" s="277">
        <f t="shared" si="18"/>
        <v>-878898.53119999985</v>
      </c>
      <c r="AR81" s="277">
        <f t="shared" si="18"/>
        <v>-873035.65439999988</v>
      </c>
      <c r="AS81" s="277">
        <f t="shared" si="18"/>
        <v>-867172.77759999991</v>
      </c>
      <c r="AT81" s="277">
        <f t="shared" si="18"/>
        <v>-861309.90079999983</v>
      </c>
      <c r="AU81" s="277">
        <f t="shared" si="18"/>
        <v>-855447.02399999974</v>
      </c>
      <c r="AV81" s="277">
        <f t="shared" si="18"/>
        <v>-849584.14719999977</v>
      </c>
      <c r="AW81" s="277">
        <f t="shared" si="18"/>
        <v>-843721.2703999998</v>
      </c>
      <c r="AX81" s="277">
        <f t="shared" si="18"/>
        <v>-837858.39359999984</v>
      </c>
      <c r="AY81" s="277">
        <f t="shared" si="18"/>
        <v>-831995.51679999987</v>
      </c>
      <c r="AZ81" s="277">
        <f t="shared" si="18"/>
        <v>-826132.63999999978</v>
      </c>
    </row>
    <row r="82" spans="1:52" x14ac:dyDescent="0.25">
      <c r="A82" s="281" t="s">
        <v>542</v>
      </c>
      <c r="B82" s="279">
        <f t="shared" ref="B82:AZ82" si="19">-B73</f>
        <v>0</v>
      </c>
      <c r="C82" s="279">
        <f t="shared" si="19"/>
        <v>532988.80000000005</v>
      </c>
      <c r="D82" s="279">
        <f t="shared" si="19"/>
        <v>532988.80000000005</v>
      </c>
      <c r="E82" s="279">
        <f t="shared" si="19"/>
        <v>532988.80000000005</v>
      </c>
      <c r="F82" s="279">
        <f t="shared" si="19"/>
        <v>532988.80000000005</v>
      </c>
      <c r="G82" s="279">
        <f t="shared" si="19"/>
        <v>532988.80000000005</v>
      </c>
      <c r="H82" s="279">
        <f t="shared" si="19"/>
        <v>532988.80000000005</v>
      </c>
      <c r="I82" s="279">
        <f t="shared" si="19"/>
        <v>532988.80000000005</v>
      </c>
      <c r="J82" s="279">
        <f t="shared" si="19"/>
        <v>532988.80000000005</v>
      </c>
      <c r="K82" s="279">
        <f t="shared" si="19"/>
        <v>532988.80000000005</v>
      </c>
      <c r="L82" s="279">
        <f t="shared" si="19"/>
        <v>532988.80000000005</v>
      </c>
      <c r="M82" s="280">
        <f t="shared" si="19"/>
        <v>532988.80000000005</v>
      </c>
      <c r="N82" s="279">
        <f t="shared" si="19"/>
        <v>532988.80000000005</v>
      </c>
      <c r="O82" s="279">
        <f t="shared" si="19"/>
        <v>532988.80000000005</v>
      </c>
      <c r="P82" s="279">
        <f t="shared" si="19"/>
        <v>532988.80000000005</v>
      </c>
      <c r="Q82" s="279">
        <f t="shared" si="19"/>
        <v>532988.80000000005</v>
      </c>
      <c r="R82" s="279">
        <f t="shared" si="19"/>
        <v>532988.80000000005</v>
      </c>
      <c r="S82" s="279">
        <f t="shared" si="19"/>
        <v>532988.80000000005</v>
      </c>
      <c r="T82" s="279">
        <f t="shared" si="19"/>
        <v>532988.80000000005</v>
      </c>
      <c r="U82" s="279">
        <f t="shared" si="19"/>
        <v>532988.80000000005</v>
      </c>
      <c r="V82" s="279">
        <f t="shared" si="19"/>
        <v>532988.80000000005</v>
      </c>
      <c r="W82" s="279">
        <f t="shared" si="19"/>
        <v>532988.80000000005</v>
      </c>
      <c r="X82" s="279">
        <f t="shared" si="19"/>
        <v>532988.80000000005</v>
      </c>
      <c r="Y82" s="279">
        <f t="shared" si="19"/>
        <v>532988.80000000005</v>
      </c>
      <c r="Z82" s="279">
        <f t="shared" si="19"/>
        <v>532988.80000000005</v>
      </c>
      <c r="AA82" s="279">
        <f t="shared" si="19"/>
        <v>532988.80000000005</v>
      </c>
      <c r="AB82" s="279">
        <f t="shared" si="19"/>
        <v>532988.80000000005</v>
      </c>
      <c r="AC82" s="279">
        <f t="shared" si="19"/>
        <v>532988.80000000005</v>
      </c>
      <c r="AD82" s="279">
        <f t="shared" si="19"/>
        <v>532988.80000000005</v>
      </c>
      <c r="AE82" s="279">
        <f t="shared" si="19"/>
        <v>532988.80000000005</v>
      </c>
      <c r="AF82" s="279">
        <f t="shared" si="19"/>
        <v>532988.80000000005</v>
      </c>
      <c r="AG82" s="279">
        <f t="shared" si="19"/>
        <v>532988.80000000005</v>
      </c>
      <c r="AH82" s="279">
        <f t="shared" si="19"/>
        <v>532988.80000000005</v>
      </c>
      <c r="AI82" s="279">
        <f t="shared" si="19"/>
        <v>532988.80000000005</v>
      </c>
      <c r="AJ82" s="279">
        <f t="shared" si="19"/>
        <v>532988.80000000005</v>
      </c>
      <c r="AK82" s="279">
        <f t="shared" si="19"/>
        <v>532988.80000000005</v>
      </c>
      <c r="AL82" s="279">
        <f t="shared" si="19"/>
        <v>532988.80000000005</v>
      </c>
      <c r="AM82" s="279">
        <f t="shared" si="19"/>
        <v>532988.80000000005</v>
      </c>
      <c r="AN82" s="279">
        <f t="shared" si="19"/>
        <v>532988.80000000005</v>
      </c>
      <c r="AO82" s="279">
        <f t="shared" si="19"/>
        <v>532988.80000000005</v>
      </c>
      <c r="AP82" s="279">
        <f t="shared" si="19"/>
        <v>532988.80000000005</v>
      </c>
      <c r="AQ82" s="279">
        <f t="shared" si="19"/>
        <v>532988.80000000005</v>
      </c>
      <c r="AR82" s="279">
        <f t="shared" si="19"/>
        <v>532988.80000000005</v>
      </c>
      <c r="AS82" s="279">
        <f t="shared" si="19"/>
        <v>532988.80000000005</v>
      </c>
      <c r="AT82" s="279">
        <f t="shared" si="19"/>
        <v>532988.80000000005</v>
      </c>
      <c r="AU82" s="279">
        <f t="shared" si="19"/>
        <v>532988.80000000005</v>
      </c>
      <c r="AV82" s="279">
        <f t="shared" si="19"/>
        <v>532988.80000000005</v>
      </c>
      <c r="AW82" s="279">
        <f t="shared" si="19"/>
        <v>532988.80000000005</v>
      </c>
      <c r="AX82" s="279">
        <f t="shared" si="19"/>
        <v>532988.80000000005</v>
      </c>
      <c r="AY82" s="279">
        <f t="shared" si="19"/>
        <v>532988.80000000005</v>
      </c>
      <c r="AZ82" s="279">
        <f t="shared" si="19"/>
        <v>532988.80000000005</v>
      </c>
    </row>
    <row r="83" spans="1:52" x14ac:dyDescent="0.25">
      <c r="A83" s="281" t="s">
        <v>544</v>
      </c>
      <c r="B83" s="279">
        <f t="shared" ref="B83:AZ83" si="20">B75</f>
        <v>0</v>
      </c>
      <c r="C83" s="279">
        <f t="shared" si="20"/>
        <v>0</v>
      </c>
      <c r="D83" s="279">
        <f t="shared" si="20"/>
        <v>0</v>
      </c>
      <c r="E83" s="279">
        <f t="shared" si="20"/>
        <v>0</v>
      </c>
      <c r="F83" s="279">
        <f t="shared" si="20"/>
        <v>0</v>
      </c>
      <c r="G83" s="279">
        <f t="shared" si="20"/>
        <v>0</v>
      </c>
      <c r="H83" s="279">
        <f t="shared" si="20"/>
        <v>0</v>
      </c>
      <c r="I83" s="279">
        <f t="shared" si="20"/>
        <v>0</v>
      </c>
      <c r="J83" s="279">
        <f t="shared" si="20"/>
        <v>0</v>
      </c>
      <c r="K83" s="279">
        <f t="shared" si="20"/>
        <v>0</v>
      </c>
      <c r="L83" s="279">
        <f t="shared" si="20"/>
        <v>0</v>
      </c>
      <c r="M83" s="280">
        <f t="shared" si="20"/>
        <v>0</v>
      </c>
      <c r="N83" s="279">
        <f t="shared" si="20"/>
        <v>0</v>
      </c>
      <c r="O83" s="279">
        <f t="shared" si="20"/>
        <v>0</v>
      </c>
      <c r="P83" s="279">
        <f t="shared" si="20"/>
        <v>0</v>
      </c>
      <c r="Q83" s="279">
        <f t="shared" si="20"/>
        <v>0</v>
      </c>
      <c r="R83" s="279">
        <f t="shared" si="20"/>
        <v>0</v>
      </c>
      <c r="S83" s="279">
        <f t="shared" si="20"/>
        <v>0</v>
      </c>
      <c r="T83" s="279">
        <f t="shared" si="20"/>
        <v>0</v>
      </c>
      <c r="U83" s="279">
        <f t="shared" si="20"/>
        <v>0</v>
      </c>
      <c r="V83" s="279">
        <f t="shared" si="20"/>
        <v>0</v>
      </c>
      <c r="W83" s="279">
        <f t="shared" si="20"/>
        <v>0</v>
      </c>
      <c r="X83" s="279">
        <f t="shared" si="20"/>
        <v>0</v>
      </c>
      <c r="Y83" s="279">
        <f t="shared" si="20"/>
        <v>0</v>
      </c>
      <c r="Z83" s="279">
        <f t="shared" si="20"/>
        <v>0</v>
      </c>
      <c r="AA83" s="279">
        <f t="shared" si="20"/>
        <v>0</v>
      </c>
      <c r="AB83" s="279">
        <f t="shared" si="20"/>
        <v>0</v>
      </c>
      <c r="AC83" s="279">
        <f t="shared" si="20"/>
        <v>0</v>
      </c>
      <c r="AD83" s="279">
        <f t="shared" si="20"/>
        <v>0</v>
      </c>
      <c r="AE83" s="279">
        <f t="shared" si="20"/>
        <v>0</v>
      </c>
      <c r="AF83" s="279">
        <f t="shared" si="20"/>
        <v>0</v>
      </c>
      <c r="AG83" s="279">
        <f t="shared" si="20"/>
        <v>0</v>
      </c>
      <c r="AH83" s="279">
        <f t="shared" si="20"/>
        <v>0</v>
      </c>
      <c r="AI83" s="279">
        <f t="shared" si="20"/>
        <v>0</v>
      </c>
      <c r="AJ83" s="279">
        <f t="shared" si="20"/>
        <v>0</v>
      </c>
      <c r="AK83" s="279">
        <f t="shared" si="20"/>
        <v>0</v>
      </c>
      <c r="AL83" s="279">
        <f t="shared" si="20"/>
        <v>0</v>
      </c>
      <c r="AM83" s="279">
        <f t="shared" si="20"/>
        <v>0</v>
      </c>
      <c r="AN83" s="279">
        <f t="shared" si="20"/>
        <v>0</v>
      </c>
      <c r="AO83" s="279">
        <f t="shared" si="20"/>
        <v>0</v>
      </c>
      <c r="AP83" s="279">
        <f t="shared" si="20"/>
        <v>0</v>
      </c>
      <c r="AQ83" s="279">
        <f t="shared" si="20"/>
        <v>0</v>
      </c>
      <c r="AR83" s="279">
        <f t="shared" si="20"/>
        <v>0</v>
      </c>
      <c r="AS83" s="279">
        <f t="shared" si="20"/>
        <v>0</v>
      </c>
      <c r="AT83" s="279">
        <f t="shared" si="20"/>
        <v>0</v>
      </c>
      <c r="AU83" s="279">
        <f t="shared" si="20"/>
        <v>0</v>
      </c>
      <c r="AV83" s="279">
        <f t="shared" si="20"/>
        <v>0</v>
      </c>
      <c r="AW83" s="279">
        <f t="shared" si="20"/>
        <v>0</v>
      </c>
      <c r="AX83" s="279">
        <f t="shared" si="20"/>
        <v>0</v>
      </c>
      <c r="AY83" s="279">
        <f t="shared" si="20"/>
        <v>0</v>
      </c>
      <c r="AZ83" s="279">
        <f t="shared" si="20"/>
        <v>0</v>
      </c>
    </row>
    <row r="84" spans="1:52" x14ac:dyDescent="0.25">
      <c r="A84" s="281" t="s">
        <v>513</v>
      </c>
      <c r="B84" s="279">
        <f>IF(SUM($B$77:B77)+SUM($A$84:A84)&gt;0,0,SUM($B$77:B77)-SUM($A$84:A84))</f>
        <v>0</v>
      </c>
      <c r="C84" s="279">
        <f>IF(SUM($B$77:C77)+SUM($A$84:B84)&gt;0,0,SUM($B$77:C77)-SUM($A$84:B84))</f>
        <v>0</v>
      </c>
      <c r="D84" s="279">
        <f>IF(SUM($B$77:D77)+SUM($A$84:C84)&gt;0,0,SUM($B$77:D77)-SUM($A$84:C84))</f>
        <v>0</v>
      </c>
      <c r="E84" s="279">
        <f>IF(SUM($B$77:E77)+SUM($A$84:D84)&gt;0,0,SUM($B$77:E77)-SUM($A$84:D84))</f>
        <v>0</v>
      </c>
      <c r="F84" s="279">
        <f>IF(SUM($B$77:F77)+SUM($A$84:E84)&gt;0,0,SUM($B$77:F77)-SUM($A$84:E84))</f>
        <v>0</v>
      </c>
      <c r="G84" s="279">
        <f>IF(SUM($B$77:G77)+SUM($A$84:F84)&gt;0,0,SUM($B$77:G77)-SUM($A$84:F84))</f>
        <v>0</v>
      </c>
      <c r="H84" s="279">
        <f>IF(SUM($B$77:H77)+SUM($A$84:G84)&gt;0,0,SUM($B$77:H77)-SUM($A$84:G84))</f>
        <v>0</v>
      </c>
      <c r="I84" s="279">
        <f>IF(SUM($B$77:I77)+SUM($A$84:H84)&gt;0,0,SUM($B$77:I77)-SUM($A$84:H84))</f>
        <v>0</v>
      </c>
      <c r="J84" s="279">
        <f>IF(SUM($B$77:J77)+SUM($A$84:I84)&gt;0,0,SUM($B$77:J77)-SUM($A$84:I84))</f>
        <v>0</v>
      </c>
      <c r="K84" s="279">
        <f>IF(SUM($B$77:K77)+SUM($A$84:J84)&gt;0,0,SUM($B$77:K77)-SUM($A$84:J84))</f>
        <v>0</v>
      </c>
      <c r="L84" s="279">
        <f>IF(SUM($B$77:L77)+SUM($A$84:K84)&gt;0,0,SUM($B$77:L77)-SUM($A$84:K84))</f>
        <v>0</v>
      </c>
      <c r="M84" s="280">
        <f>IF(SUM($B$77:M77)+SUM($A$84:L84)&gt;0,0,SUM($B$77:M77)-SUM($A$84:L84))</f>
        <v>0</v>
      </c>
      <c r="N84" s="279">
        <f>IF(SUM($B$77:N77)+SUM($A$84:M84)&gt;0,0,SUM($B$77:N77)-SUM($A$84:M84))</f>
        <v>0</v>
      </c>
      <c r="O84" s="279">
        <f>IF(SUM($B$77:O77)+SUM($A$84:N84)&gt;0,0,SUM($B$77:O77)-SUM($A$84:N84))</f>
        <v>0</v>
      </c>
      <c r="P84" s="279">
        <f>IF(SUM($B$77:P77)+SUM($A$84:O84)&gt;0,0,SUM($B$77:P77)-SUM($A$84:O84))</f>
        <v>0</v>
      </c>
      <c r="Q84" s="279">
        <f>IF(SUM($B$77:Q77)+SUM($A$84:P84)&gt;0,0,SUM($B$77:Q77)-SUM($A$84:P84))</f>
        <v>0</v>
      </c>
      <c r="R84" s="279">
        <f>IF(SUM($B$77:R77)+SUM($A$84:Q84)&gt;0,0,SUM($B$77:R77)-SUM($A$84:Q84))</f>
        <v>0</v>
      </c>
      <c r="S84" s="279">
        <f>IF(SUM($B$77:S77)+SUM($A$84:R84)&gt;0,0,SUM($B$77:S77)-SUM($A$84:R84))</f>
        <v>0</v>
      </c>
      <c r="T84" s="279">
        <f>IF(SUM($B$77:T77)+SUM($A$84:S84)&gt;0,0,SUM($B$77:T77)-SUM($A$84:S84))</f>
        <v>0</v>
      </c>
      <c r="U84" s="279">
        <f>IF(SUM($B$77:U77)+SUM($A$84:T84)&gt;0,0,SUM($B$77:U77)-SUM($A$84:T84))</f>
        <v>0</v>
      </c>
      <c r="V84" s="279">
        <f>IF(SUM($B$77:V77)+SUM($A$84:U84)&gt;0,0,SUM($B$77:V77)-SUM($A$84:U84))</f>
        <v>0</v>
      </c>
      <c r="W84" s="279">
        <f>IF(SUM($B$77:W77)+SUM($A$84:V84)&gt;0,0,SUM($B$77:W77)-SUM($A$84:V84))</f>
        <v>0</v>
      </c>
      <c r="X84" s="279">
        <f>IF(SUM($B$77:X77)+SUM($A$84:W84)&gt;0,0,SUM($B$77:X77)-SUM($A$84:W84))</f>
        <v>0</v>
      </c>
      <c r="Y84" s="279">
        <f>IF(SUM($B$77:Y77)+SUM($A$84:X84)&gt;0,0,SUM($B$77:Y77)-SUM($A$84:X84))</f>
        <v>0</v>
      </c>
      <c r="Z84" s="279">
        <f>IF(SUM($B$77:Z77)+SUM($A$84:Y84)&gt;0,0,SUM($B$77:Z77)-SUM($A$84:Y84))</f>
        <v>0</v>
      </c>
      <c r="AA84" s="279">
        <f>IF(SUM($B$77:AA77)+SUM($A$84:Z84)&gt;0,0,SUM($B$77:AA77)-SUM($A$84:Z84))</f>
        <v>0</v>
      </c>
      <c r="AB84" s="279">
        <f>IF(SUM($B$77:AB77)+SUM($A$84:AA84)&gt;0,0,SUM($B$77:AB77)-SUM($A$84:AA84))</f>
        <v>0</v>
      </c>
      <c r="AC84" s="279">
        <f>IF(SUM($B$77:AC77)+SUM($A$84:AB84)&gt;0,0,SUM($B$77:AC77)-SUM($A$84:AB84))</f>
        <v>0</v>
      </c>
      <c r="AD84" s="279">
        <f>IF(SUM($B$77:AD77)+SUM($A$84:AC84)&gt;0,0,SUM($B$77:AD77)-SUM($A$84:AC84))</f>
        <v>0</v>
      </c>
      <c r="AE84" s="279">
        <f>IF(SUM($B$77:AE77)+SUM($A$84:AD84)&gt;0,0,SUM($B$77:AE77)-SUM($A$84:AD84))</f>
        <v>0</v>
      </c>
      <c r="AF84" s="279">
        <f>IF(SUM($B$77:AF77)+SUM($A$84:AE84)&gt;0,0,SUM($B$77:AF77)-SUM($A$84:AE84))</f>
        <v>0</v>
      </c>
      <c r="AG84" s="279">
        <f>IF(SUM($B$77:AG77)+SUM($A$84:AF84)&gt;0,0,SUM($B$77:AG77)-SUM($A$84:AF84))</f>
        <v>0</v>
      </c>
      <c r="AH84" s="279">
        <f>IF(SUM($B$77:AH77)+SUM($A$84:AG84)&gt;0,0,SUM($B$77:AH77)-SUM($A$84:AG84))</f>
        <v>0</v>
      </c>
      <c r="AI84" s="279">
        <f>IF(SUM($B$77:AI77)+SUM($A$84:AH84)&gt;0,0,SUM($B$77:AI77)-SUM($A$84:AH84))</f>
        <v>0</v>
      </c>
      <c r="AJ84" s="279">
        <f>IF(SUM($B$77:AJ77)+SUM($A$84:AI84)&gt;0,0,SUM($B$77:AJ77)-SUM($A$84:AI84))</f>
        <v>0</v>
      </c>
      <c r="AK84" s="279">
        <f>IF(SUM($B$77:AK77)+SUM($A$84:AJ84)&gt;0,0,SUM($B$77:AK77)-SUM($A$84:AJ84))</f>
        <v>0</v>
      </c>
      <c r="AL84" s="279">
        <f>IF(SUM($B$77:AL77)+SUM($A$84:AK84)&gt;0,0,SUM($B$77:AL77)-SUM($A$84:AK84))</f>
        <v>0</v>
      </c>
      <c r="AM84" s="279">
        <f>IF(SUM($B$77:AM77)+SUM($A$84:AL84)&gt;0,0,SUM($B$77:AM77)-SUM($A$84:AL84))</f>
        <v>0</v>
      </c>
      <c r="AN84" s="279">
        <f>IF(SUM($B$77:AN77)+SUM($A$84:AM84)&gt;0,0,SUM($B$77:AN77)-SUM($A$84:AM84))</f>
        <v>0</v>
      </c>
      <c r="AO84" s="279">
        <f>IF(SUM($B$77:AO77)+SUM($A$84:AN84)&gt;0,0,SUM($B$77:AO77)-SUM($A$84:AN84))</f>
        <v>0</v>
      </c>
      <c r="AP84" s="279">
        <f>IF(SUM($B$77:AP77)+SUM($A$84:AO84)&gt;0,0,SUM($B$77:AP77)-SUM($A$84:AO84))</f>
        <v>0</v>
      </c>
      <c r="AQ84" s="279">
        <f>IF(SUM($B$77:AQ77)+SUM($A$84:AP84)&gt;0,0,SUM($B$77:AQ77)-SUM($A$84:AP84))</f>
        <v>0</v>
      </c>
      <c r="AR84" s="279">
        <f>IF(SUM($B$77:AR77)+SUM($A$84:AQ84)&gt;0,0,SUM($B$77:AR77)-SUM($A$84:AQ84))</f>
        <v>0</v>
      </c>
      <c r="AS84" s="279">
        <f>IF(SUM($B$77:AS77)+SUM($A$84:AR84)&gt;0,0,SUM($B$77:AS77)-SUM($A$84:AR84))</f>
        <v>0</v>
      </c>
      <c r="AT84" s="279">
        <f>IF(SUM($B$77:AT77)+SUM($A$84:AS84)&gt;0,0,SUM($B$77:AT77)-SUM($A$84:AS84))</f>
        <v>0</v>
      </c>
      <c r="AU84" s="279">
        <f>IF(SUM($B$77:AU77)+SUM($A$84:AT84)&gt;0,0,SUM($B$77:AU77)-SUM($A$84:AT84))</f>
        <v>0</v>
      </c>
      <c r="AV84" s="279">
        <f>IF(SUM($B$77:AV77)+SUM($A$84:AU84)&gt;0,0,SUM($B$77:AV77)-SUM($A$84:AU84))</f>
        <v>0</v>
      </c>
      <c r="AW84" s="279">
        <f>IF(SUM($B$77:AW77)+SUM($A$84:AV84)&gt;0,0,SUM($B$77:AW77)-SUM($A$84:AV84))</f>
        <v>0</v>
      </c>
      <c r="AX84" s="279">
        <f>IF(SUM($B$77:AX77)+SUM($A$84:AW84)&gt;0,0,SUM($B$77:AX77)-SUM($A$84:AW84))</f>
        <v>0</v>
      </c>
      <c r="AY84" s="279">
        <f>IF(SUM($B$77:AY77)+SUM($A$84:AX84)&gt;0,0,SUM($B$77:AY77)-SUM($A$84:AX84))</f>
        <v>0</v>
      </c>
      <c r="AZ84" s="279">
        <f>IF(SUM($B$77:AZ77)+SUM($A$84:AY84)&gt;0,0,SUM($B$77:AZ77)-SUM($A$84:AY84))</f>
        <v>0</v>
      </c>
    </row>
    <row r="85" spans="1:52" x14ac:dyDescent="0.25">
      <c r="A85" s="281" t="s">
        <v>548</v>
      </c>
      <c r="B85" s="289">
        <f>IF(((SUM($B$64:B64)+SUM($B$66:B70))+SUM($B$87:B87))&lt;0,((SUM($B$64:B64)+SUM($B$66:B70))+SUM($B$87:B87))*0.2-SUM($A$85:A85),IF(SUM(A$85:$B85)&lt;0,0-SUM(A$85:$B85),0))</f>
        <v>-5329888</v>
      </c>
      <c r="C85" s="289">
        <f>IF(((SUM($B$64:C64)+SUM($B$66:C70))+SUM($B$87:C87))&lt;0,((SUM($B$64:C64)+SUM($B$66:C70))+SUM($B$87:C87))*0.2-SUM($A$85:B85),IF(SUM(B$85:$B85)&lt;0,0-SUM(B$85:$B85),0))</f>
        <v>0</v>
      </c>
      <c r="D85" s="289">
        <f>IF(((SUM($B$64:D64)+SUM($B$66:D70))+SUM($B$87:D87))&lt;0,((SUM($B$64:D64)+SUM($B$66:D70))+SUM($B$87:D87))*0.2-SUM($A$85:C85),IF(SUM($B$85:C85)&lt;0,0-SUM($B$85:C85),0))</f>
        <v>0</v>
      </c>
      <c r="E85" s="289">
        <f>IF(((SUM($B$64:E64)+SUM($B$66:E70))+SUM($B$87:E87))&lt;0,((SUM($B$64:E64)+SUM($B$66:E70))+SUM($B$87:E87))*0.2-SUM($A$85:D85),IF(SUM($B$85:D85)&lt;0,0-SUM($B$85:D85),0))</f>
        <v>0</v>
      </c>
      <c r="F85" s="289">
        <f>IF(((SUM($B$64:F64)+SUM($B$66:F70))+SUM($B$87:F87))&lt;0,((SUM($B$64:F64)+SUM($B$66:F70))+SUM($B$87:F87))*0.2-SUM($A$85:E85),IF(SUM($B$85:E85)&lt;0,0-SUM($B$85:E85),0))</f>
        <v>0</v>
      </c>
      <c r="G85" s="289">
        <f>IF(((SUM($B$64:G64)+SUM($B$66:G70))+SUM($B$87:G87))&lt;0,((SUM($B$64:G64)+SUM($B$66:G70))+SUM($B$87:G87))*0.2-SUM($A$85:F85),IF(SUM($B$85:F85)&lt;0,0-SUM($B$85:F85),0))</f>
        <v>0</v>
      </c>
      <c r="H85" s="289">
        <f>IF(((SUM($B$64:H64)+SUM($B$66:H70))+SUM($B$87:H87))&lt;0,((SUM($B$64:H64)+SUM($B$66:H70))+SUM($B$87:H87))*0.2-SUM($A$85:G85),IF(SUM($B$85:G85)&lt;0,0-SUM($B$85:G85),0))</f>
        <v>0</v>
      </c>
      <c r="I85" s="289">
        <f>IF(((SUM($B$64:I64)+SUM($B$66:I70))+SUM($B$87:I87))&lt;0,((SUM($B$64:I64)+SUM($B$66:I70))+SUM($B$87:I87))*0.2-SUM($A$85:H85),IF(SUM($B$85:H85)&lt;0,0-SUM($B$85:H85),0))</f>
        <v>0</v>
      </c>
      <c r="J85" s="289">
        <f>IF(((SUM($B$64:J64)+SUM($B$66:J70))+SUM($B$87:J87))&lt;0,((SUM($B$64:J64)+SUM($B$66:J70))+SUM($B$87:J87))*0.2-SUM($A$85:I85),IF(SUM($B$85:I85)&lt;0,0-SUM($B$85:I85),0))</f>
        <v>0</v>
      </c>
      <c r="K85" s="289">
        <f>IF(((SUM($B$64:K64)+SUM($B$66:K70))+SUM($B$87:K87))&lt;0,((SUM($B$64:K64)+SUM($B$66:K70))+SUM($B$87:K87))*0.2-SUM($A$85:J85),IF(SUM($B$85:J85)&lt;0,0-SUM($B$85:J85),0))</f>
        <v>0</v>
      </c>
      <c r="L85" s="289">
        <f>IF(((SUM($B$64:L64)+SUM($B$66:L70))+SUM($B$87:L87))&lt;0,((SUM($B$64:L64)+SUM($B$66:L70))+SUM($B$87:L87))*0.2-SUM($A$85:K85),IF(SUM($B$85:K85)&lt;0,0-SUM($B$85:K85),0))</f>
        <v>0</v>
      </c>
      <c r="M85" s="289">
        <f>IF(((SUM($B$64:M64)+SUM($B$66:M70))+SUM($B$87:M87))&lt;0,((SUM($B$64:M64)+SUM($B$66:M70))+SUM($B$87:M87))*0.2-SUM($A$85:L85),IF(SUM($B$85:L85)&lt;0,0-SUM($B$85:L85),0))</f>
        <v>0</v>
      </c>
      <c r="N85" s="289">
        <f>IF(((SUM($B$64:N64)+SUM($B$66:N70))+SUM($B$87:N87))&lt;0,((SUM($B$64:N64)+SUM($B$66:N70))+SUM($B$87:N87))*0.2-SUM($A$85:M85),IF(SUM($B$85:M85)&lt;0,0-SUM($B$85:M85),0))</f>
        <v>0</v>
      </c>
      <c r="O85" s="289">
        <f>IF(((SUM($B$64:O64)+SUM($B$66:O70))+SUM($B$87:O87))&lt;0,((SUM($B$64:O64)+SUM($B$66:O70))+SUM($B$87:O87))*0.2-SUM($A$85:N85),IF(SUM($B$85:N85)&lt;0,0-SUM($B$85:N85),0))</f>
        <v>0</v>
      </c>
      <c r="P85" s="289">
        <f>IF(((SUM($B$64:P64)+SUM($B$66:P70))+SUM($B$87:P87))&lt;0,((SUM($B$64:P64)+SUM($B$66:P70))+SUM($B$87:P87))*0.2-SUM($A$85:O85),IF(SUM($B$85:O85)&lt;0,0-SUM($B$85:O85),0))</f>
        <v>0</v>
      </c>
      <c r="Q85" s="289">
        <f>IF(((SUM($B$64:Q64)+SUM($B$66:Q70))+SUM($B$87:Q87))&lt;0,((SUM($B$64:Q64)+SUM($B$66:Q70))+SUM($B$87:Q87))*0.2-SUM($A$85:P85),IF(SUM($B$85:P85)&lt;0,0-SUM($B$85:P85),0))</f>
        <v>0</v>
      </c>
      <c r="R85" s="289">
        <f>IF(((SUM($B$64:R64)+SUM($B$66:R70))+SUM($B$87:R87))&lt;0,((SUM($B$64:R64)+SUM($B$66:R70))+SUM($B$87:R87))*0.2-SUM($A$85:Q85),IF(SUM($B$85:Q85)&lt;0,0-SUM($B$85:Q85),0))</f>
        <v>0</v>
      </c>
      <c r="S85" s="289">
        <f>IF(((SUM($B$64:S64)+SUM($B$66:S70))+SUM($B$87:S87))&lt;0,((SUM($B$64:S64)+SUM($B$66:S70))+SUM($B$87:S87))*0.2-SUM($A$85:R85),IF(SUM($B$85:R85)&lt;0,0-SUM($B$85:R85),0))</f>
        <v>0</v>
      </c>
      <c r="T85" s="289">
        <f>IF(((SUM($B$64:T64)+SUM($B$66:T70))+SUM($B$87:T87))&lt;0,((SUM($B$64:T64)+SUM($B$66:T70))+SUM($B$87:T87))*0.2-SUM($A$85:S85),IF(SUM($B$85:S85)&lt;0,0-SUM($B$85:S85),0))</f>
        <v>0</v>
      </c>
      <c r="U85" s="289">
        <f>IF(((SUM($B$64:U64)+SUM($B$66:U70))+SUM($B$87:U87))&lt;0,((SUM($B$64:U64)+SUM($B$66:U70))+SUM($B$87:U87))*0.2-SUM($A$85:T85),IF(SUM($B$85:T85)&lt;0,0-SUM($B$85:T85),0))</f>
        <v>0</v>
      </c>
      <c r="V85" s="289">
        <f>IF(((SUM($B$64:V64)+SUM($B$66:V70))+SUM($B$87:V87))&lt;0,((SUM($B$64:V64)+SUM($B$66:V70))+SUM($B$87:V87))*0.2-SUM($A$85:U85),IF(SUM($B$85:U85)&lt;0,0-SUM($B$85:U85),0))</f>
        <v>0</v>
      </c>
      <c r="W85" s="289">
        <f>IF(((SUM($B$64:W64)+SUM($B$66:W70))+SUM($B$87:W87))&lt;0,((SUM($B$64:W64)+SUM($B$66:W70))+SUM($B$87:W87))*0.2-SUM($A$85:V85),IF(SUM($B$85:V85)&lt;0,0-SUM($B$85:V85),0))</f>
        <v>0</v>
      </c>
      <c r="X85" s="289">
        <f>IF(((SUM($B$64:X64)+SUM($B$66:X70))+SUM($B$87:X87))&lt;0,((SUM($B$64:X64)+SUM($B$66:X70))+SUM($B$87:X87))*0.2-SUM($A$85:W85),IF(SUM($B$85:W85)&lt;0,0-SUM($B$85:W85),0))</f>
        <v>0</v>
      </c>
      <c r="Y85" s="289">
        <f>IF(((SUM($B$64:Y64)+SUM($B$66:Y70))+SUM($B$87:Y87))&lt;0,((SUM($B$64:Y64)+SUM($B$66:Y70))+SUM($B$87:Y87))*0.2-SUM($A$85:X85),IF(SUM($B$85:X85)&lt;0,0-SUM($B$85:X85),0))</f>
        <v>0</v>
      </c>
      <c r="Z85" s="289">
        <f>IF(((SUM($B$64:Z64)+SUM($B$66:Z70))+SUM($B$87:Z87))&lt;0,((SUM($B$64:Z64)+SUM($B$66:Z70))+SUM($B$87:Z87))*0.2-SUM($A$85:Y85),IF(SUM($B$85:Y85)&lt;0,0-SUM($B$85:Y85),0))</f>
        <v>0</v>
      </c>
      <c r="AA85" s="289">
        <f>IF(((SUM($B$64:AA64)+SUM($B$66:AA70))+SUM($B$87:AA87))&lt;0,((SUM($B$64:AA64)+SUM($B$66:AA70))+SUM($B$87:AA87))*0.2-SUM($A$85:Z85),IF(SUM($B$85:Z85)&lt;0,0-SUM($B$85:Z85),0))</f>
        <v>0</v>
      </c>
      <c r="AB85" s="289">
        <f>IF(((SUM($B$64:AB64)+SUM($B$66:AB70))+SUM($B$87:AB87))&lt;0,((SUM($B$64:AB64)+SUM($B$66:AB70))+SUM($B$87:AB87))*0.2-SUM($A$85:AA85),IF(SUM($B$85:AA85)&lt;0,0-SUM($B$85:AA85),0))</f>
        <v>0</v>
      </c>
      <c r="AC85" s="289">
        <f>IF(((SUM($B$64:AC64)+SUM($B$66:AC70))+SUM($B$87:AC87))&lt;0,((SUM($B$64:AC64)+SUM($B$66:AC70))+SUM($B$87:AC87))*0.2-SUM($A$85:AB85),IF(SUM($B$85:AB85)&lt;0,0-SUM($B$85:AB85),0))</f>
        <v>0</v>
      </c>
      <c r="AD85" s="289">
        <f>IF(((SUM($B$64:AD64)+SUM($B$66:AD70))+SUM($B$87:AD87))&lt;0,((SUM($B$64:AD64)+SUM($B$66:AD70))+SUM($B$87:AD87))*0.2-SUM($A$85:AC85),IF(SUM($B$85:AC85)&lt;0,0-SUM($B$85:AC85),0))</f>
        <v>0</v>
      </c>
      <c r="AE85" s="289">
        <f>IF(((SUM($B$64:AE64)+SUM($B$66:AE70))+SUM($B$87:AE87))&lt;0,((SUM($B$64:AE64)+SUM($B$66:AE70))+SUM($B$87:AE87))*0.2-SUM($A$85:AD85),IF(SUM($B$85:AD85)&lt;0,0-SUM($B$85:AD85),0))</f>
        <v>0</v>
      </c>
      <c r="AF85" s="289">
        <f>IF(((SUM($B$64:AF64)+SUM($B$66:AF70))+SUM($B$87:AF87))&lt;0,((SUM($B$64:AF64)+SUM($B$66:AF70))+SUM($B$87:AF87))*0.2-SUM($A$85:AE85),IF(SUM($B$85:AE85)&lt;0,0-SUM($B$85:AE85),0))</f>
        <v>0</v>
      </c>
      <c r="AG85" s="289">
        <f>IF(((SUM($B$64:AG64)+SUM($B$66:AG70))+SUM($B$87:AG87))&lt;0,((SUM($B$64:AG64)+SUM($B$66:AG70))+SUM($B$87:AG87))*0.2-SUM($A$85:AF85),IF(SUM($B$85:AF85)&lt;0,0-SUM($B$85:AF85),0))</f>
        <v>0</v>
      </c>
      <c r="AH85" s="289">
        <f>IF(((SUM($B$64:AH64)+SUM($B$66:AH70))+SUM($B$87:AH87))&lt;0,((SUM($B$64:AH64)+SUM($B$66:AH70))+SUM($B$87:AH87))*0.2-SUM($A$85:AG85),IF(SUM($B$85:AG85)&lt;0,0-SUM($B$85:AG85),0))</f>
        <v>0</v>
      </c>
      <c r="AI85" s="289">
        <f>IF(((SUM($B$64:AI64)+SUM($B$66:AI70))+SUM($B$87:AI87))&lt;0,((SUM($B$64:AI64)+SUM($B$66:AI70))+SUM($B$87:AI87))*0.2-SUM($A$85:AH85),IF(SUM($B$85:AH85)&lt;0,0-SUM($B$85:AH85),0))</f>
        <v>0</v>
      </c>
      <c r="AJ85" s="289">
        <f>IF(((SUM($B$64:AJ64)+SUM($B$66:AJ70))+SUM($B$87:AJ87))&lt;0,((SUM($B$64:AJ64)+SUM($B$66:AJ70))+SUM($B$87:AJ87))*0.2-SUM($A$85:AI85),IF(SUM($B$85:AI85)&lt;0,0-SUM($B$85:AI85),0))</f>
        <v>0</v>
      </c>
      <c r="AK85" s="289">
        <f>IF(((SUM($B$64:AK64)+SUM($B$66:AK70))+SUM($B$87:AK87))&lt;0,((SUM($B$64:AK64)+SUM($B$66:AK70))+SUM($B$87:AK87))*0.2-SUM($A$85:AJ85),IF(SUM($B$85:AJ85)&lt;0,0-SUM($B$85:AJ85),0))</f>
        <v>0</v>
      </c>
      <c r="AL85" s="289">
        <f>IF(((SUM($B$64:AL64)+SUM($B$66:AL70))+SUM($B$87:AL87))&lt;0,((SUM($B$64:AL64)+SUM($B$66:AL70))+SUM($B$87:AL87))*0.2-SUM($A$85:AK85),IF(SUM($B$85:AK85)&lt;0,0-SUM($B$85:AK85),0))</f>
        <v>0</v>
      </c>
      <c r="AM85" s="289">
        <f>IF(((SUM($B$64:AM64)+SUM($B$66:AM70))+SUM($B$87:AM87))&lt;0,((SUM($B$64:AM64)+SUM($B$66:AM70))+SUM($B$87:AM87))*0.2-SUM($A$85:AL85),IF(SUM($B$85:AL85)&lt;0,0-SUM($B$85:AL85),0))</f>
        <v>0</v>
      </c>
      <c r="AN85" s="289">
        <f>IF(((SUM($B$64:AN64)+SUM($B$66:AN70))+SUM($B$87:AN87))&lt;0,((SUM($B$64:AN64)+SUM($B$66:AN70))+SUM($B$87:AN87))*0.2-SUM($A$85:AM85),IF(SUM($B$85:AM85)&lt;0,0-SUM($B$85:AM85),0))</f>
        <v>0</v>
      </c>
      <c r="AO85" s="289">
        <f>IF(((SUM($B$64:AO64)+SUM($B$66:AO70))+SUM($B$87:AO87))&lt;0,((SUM($B$64:AO64)+SUM($B$66:AO70))+SUM($B$87:AO87))*0.2-SUM($A$85:AN85),IF(SUM($B$85:AN85)&lt;0,0-SUM($B$85:AN85),0))</f>
        <v>0</v>
      </c>
      <c r="AP85" s="289">
        <f>IF(((SUM($B$64:AP64)+SUM($B$66:AP70))+SUM($B$87:AP87))&lt;0,((SUM($B$64:AP64)+SUM($B$66:AP70))+SUM($B$87:AP87))*0.2-SUM($A$85:AO85),IF(SUM($B$85:AO85)&lt;0,0-SUM($B$85:AO85),0))</f>
        <v>0</v>
      </c>
      <c r="AQ85" s="289">
        <f>IF(((SUM($B$64:AQ64)+SUM($B$66:AQ70))+SUM($B$87:AQ87))&lt;0,((SUM($B$64:AQ64)+SUM($B$66:AQ70))+SUM($B$87:AQ87))*0.2-SUM($A$85:AP85),IF(SUM($B$85:AP85)&lt;0,0-SUM($B$85:AP85),0))</f>
        <v>0</v>
      </c>
      <c r="AR85" s="289">
        <f>IF(((SUM($B$64:AR64)+SUM($B$66:AR70))+SUM($B$87:AR87))&lt;0,((SUM($B$64:AR64)+SUM($B$66:AR70))+SUM($B$87:AR87))*0.2-SUM($A$85:AQ85),IF(SUM($B$85:AQ85)&lt;0,0-SUM($B$85:AQ85),0))</f>
        <v>0</v>
      </c>
      <c r="AS85" s="289">
        <f>IF(((SUM($B$64:AS64)+SUM($B$66:AS70))+SUM($B$87:AS87))&lt;0,((SUM($B$64:AS64)+SUM($B$66:AS70))+SUM($B$87:AS87))*0.2-SUM($A$85:AR85),IF(SUM($B$85:AR85)&lt;0,0-SUM($B$85:AR85),0))</f>
        <v>0</v>
      </c>
      <c r="AT85" s="289">
        <f>IF(((SUM($B$64:AT64)+SUM($B$66:AT70))+SUM($B$87:AT87))&lt;0,((SUM($B$64:AT64)+SUM($B$66:AT70))+SUM($B$87:AT87))*0.2-SUM($A$85:AS85),IF(SUM($B$85:AS85)&lt;0,0-SUM($B$85:AS85),0))</f>
        <v>0</v>
      </c>
      <c r="AU85" s="289">
        <f>IF(((SUM($B$64:AU64)+SUM($B$66:AU70))+SUM($B$87:AU87))&lt;0,((SUM($B$64:AU64)+SUM($B$66:AU70))+SUM($B$87:AU87))*0.2-SUM($A$85:AT85),IF(SUM($B$85:AT85)&lt;0,0-SUM($B$85:AT85),0))</f>
        <v>0</v>
      </c>
      <c r="AV85" s="289">
        <f>IF(((SUM($B$64:AV64)+SUM($B$66:AV70))+SUM($B$87:AV87))&lt;0,((SUM($B$64:AV64)+SUM($B$66:AV70))+SUM($B$87:AV87))*0.2-SUM($A$85:AU85),IF(SUM($B$85:AU85)&lt;0,0-SUM($B$85:AU85),0))</f>
        <v>0</v>
      </c>
      <c r="AW85" s="289">
        <f>IF(((SUM($B$64:AW64)+SUM($B$66:AW70))+SUM($B$87:AW87))&lt;0,((SUM($B$64:AW64)+SUM($B$66:AW70))+SUM($B$87:AW87))*0.2-SUM($A$85:AV85),IF(SUM($B$85:AV85)&lt;0,0-SUM($B$85:AV85),0))</f>
        <v>0</v>
      </c>
      <c r="AX85" s="289">
        <f>IF(((SUM($B$64:AX64)+SUM($B$66:AX70))+SUM($B$87:AX87))&lt;0,((SUM($B$64:AX64)+SUM($B$66:AX70))+SUM($B$87:AX87))*0.2-SUM($A$85:AW85),IF(SUM($B$85:AW85)&lt;0,0-SUM($B$85:AW85),0))</f>
        <v>0</v>
      </c>
      <c r="AY85" s="289">
        <f>IF(((SUM($B$64:AY64)+SUM($B$66:AY70))+SUM($B$87:AY87))&lt;0,((SUM($B$64:AY64)+SUM($B$66:AY70))+SUM($B$87:AY87))*0.2-SUM($A$85:AX85),IF(SUM($B$85:AX85)&lt;0,0-SUM($B$85:AX85),0))</f>
        <v>0</v>
      </c>
      <c r="AZ85" s="289">
        <f>IF(((SUM($B$64:AZ64)+SUM($B$66:AZ70))+SUM($B$87:AZ87))&lt;0,((SUM($B$64:AZ64)+SUM($B$66:AZ70))+SUM($B$87:AZ87))*0.2-SUM($A$85:AY85),IF(SUM($B$85:AY85)&lt;0,0-SUM($B$85:AY85),0))</f>
        <v>0</v>
      </c>
    </row>
    <row r="86" spans="1:52" x14ac:dyDescent="0.25">
      <c r="A86" s="281" t="s">
        <v>549</v>
      </c>
      <c r="B86" s="279">
        <f>-B64*(B39)</f>
        <v>0</v>
      </c>
      <c r="C86" s="279">
        <f t="shared" ref="C86:AZ86" si="21">-(C64-B64)*$B$39</f>
        <v>0</v>
      </c>
      <c r="D86" s="279">
        <f t="shared" si="21"/>
        <v>0</v>
      </c>
      <c r="E86" s="279">
        <f t="shared" si="21"/>
        <v>0</v>
      </c>
      <c r="F86" s="279">
        <f t="shared" si="21"/>
        <v>0</v>
      </c>
      <c r="G86" s="279">
        <f t="shared" si="21"/>
        <v>0</v>
      </c>
      <c r="H86" s="279">
        <f t="shared" si="21"/>
        <v>0</v>
      </c>
      <c r="I86" s="279">
        <f t="shared" si="21"/>
        <v>0</v>
      </c>
      <c r="J86" s="279">
        <f t="shared" si="21"/>
        <v>0</v>
      </c>
      <c r="K86" s="279">
        <f t="shared" si="21"/>
        <v>0</v>
      </c>
      <c r="L86" s="279">
        <f t="shared" si="21"/>
        <v>0</v>
      </c>
      <c r="M86" s="280">
        <f t="shared" si="21"/>
        <v>0</v>
      </c>
      <c r="N86" s="279">
        <f t="shared" si="21"/>
        <v>0</v>
      </c>
      <c r="O86" s="279">
        <f t="shared" si="21"/>
        <v>0</v>
      </c>
      <c r="P86" s="279">
        <f t="shared" si="21"/>
        <v>0</v>
      </c>
      <c r="Q86" s="279">
        <f t="shared" si="21"/>
        <v>0</v>
      </c>
      <c r="R86" s="279">
        <f t="shared" si="21"/>
        <v>0</v>
      </c>
      <c r="S86" s="279">
        <f t="shared" si="21"/>
        <v>0</v>
      </c>
      <c r="T86" s="279">
        <f t="shared" si="21"/>
        <v>0</v>
      </c>
      <c r="U86" s="279">
        <f t="shared" si="21"/>
        <v>0</v>
      </c>
      <c r="V86" s="279">
        <f t="shared" si="21"/>
        <v>0</v>
      </c>
      <c r="W86" s="279">
        <f t="shared" si="21"/>
        <v>0</v>
      </c>
      <c r="X86" s="279">
        <f t="shared" si="21"/>
        <v>0</v>
      </c>
      <c r="Y86" s="279">
        <f t="shared" si="21"/>
        <v>0</v>
      </c>
      <c r="Z86" s="279">
        <f t="shared" si="21"/>
        <v>0</v>
      </c>
      <c r="AA86" s="279">
        <f t="shared" si="21"/>
        <v>0</v>
      </c>
      <c r="AB86" s="279">
        <f t="shared" si="21"/>
        <v>0</v>
      </c>
      <c r="AC86" s="279">
        <f t="shared" si="21"/>
        <v>0</v>
      </c>
      <c r="AD86" s="279">
        <f t="shared" si="21"/>
        <v>0</v>
      </c>
      <c r="AE86" s="279">
        <f t="shared" si="21"/>
        <v>0</v>
      </c>
      <c r="AF86" s="279">
        <f t="shared" si="21"/>
        <v>0</v>
      </c>
      <c r="AG86" s="279">
        <f t="shared" si="21"/>
        <v>0</v>
      </c>
      <c r="AH86" s="279">
        <f t="shared" si="21"/>
        <v>0</v>
      </c>
      <c r="AI86" s="279">
        <f t="shared" si="21"/>
        <v>0</v>
      </c>
      <c r="AJ86" s="279">
        <f t="shared" si="21"/>
        <v>0</v>
      </c>
      <c r="AK86" s="279">
        <f t="shared" si="21"/>
        <v>0</v>
      </c>
      <c r="AL86" s="279">
        <f t="shared" si="21"/>
        <v>0</v>
      </c>
      <c r="AM86" s="279">
        <f t="shared" si="21"/>
        <v>0</v>
      </c>
      <c r="AN86" s="279">
        <f t="shared" si="21"/>
        <v>0</v>
      </c>
      <c r="AO86" s="279">
        <f t="shared" si="21"/>
        <v>0</v>
      </c>
      <c r="AP86" s="279">
        <f t="shared" si="21"/>
        <v>0</v>
      </c>
      <c r="AQ86" s="279">
        <f t="shared" si="21"/>
        <v>0</v>
      </c>
      <c r="AR86" s="279">
        <f t="shared" si="21"/>
        <v>0</v>
      </c>
      <c r="AS86" s="279">
        <f t="shared" si="21"/>
        <v>0</v>
      </c>
      <c r="AT86" s="279">
        <f t="shared" si="21"/>
        <v>0</v>
      </c>
      <c r="AU86" s="279">
        <f t="shared" si="21"/>
        <v>0</v>
      </c>
      <c r="AV86" s="279">
        <f t="shared" si="21"/>
        <v>0</v>
      </c>
      <c r="AW86" s="279">
        <f t="shared" si="21"/>
        <v>0</v>
      </c>
      <c r="AX86" s="279">
        <f t="shared" si="21"/>
        <v>0</v>
      </c>
      <c r="AY86" s="279">
        <f t="shared" si="21"/>
        <v>0</v>
      </c>
      <c r="AZ86" s="279">
        <f t="shared" si="21"/>
        <v>0</v>
      </c>
    </row>
    <row r="87" spans="1:52" x14ac:dyDescent="0.25">
      <c r="A87" s="281" t="s">
        <v>550</v>
      </c>
      <c r="B87" s="279">
        <f>-($B$25+$B$26)*$B$28</f>
        <v>-26649440</v>
      </c>
      <c r="C87" s="279">
        <v>0</v>
      </c>
      <c r="D87" s="279">
        <v>0</v>
      </c>
      <c r="E87" s="279">
        <v>0</v>
      </c>
      <c r="F87" s="279">
        <v>0</v>
      </c>
      <c r="G87" s="279">
        <v>0</v>
      </c>
      <c r="H87" s="279">
        <v>0</v>
      </c>
      <c r="I87" s="279">
        <v>0</v>
      </c>
      <c r="J87" s="279">
        <v>0</v>
      </c>
      <c r="K87" s="279">
        <v>0</v>
      </c>
      <c r="L87" s="279">
        <v>0</v>
      </c>
      <c r="M87" s="280">
        <v>0</v>
      </c>
      <c r="N87" s="279">
        <v>0</v>
      </c>
      <c r="O87" s="279">
        <v>0</v>
      </c>
      <c r="P87" s="279">
        <v>0</v>
      </c>
      <c r="Q87" s="279">
        <v>0</v>
      </c>
      <c r="R87" s="279">
        <v>0</v>
      </c>
      <c r="S87" s="279">
        <v>0</v>
      </c>
      <c r="T87" s="279">
        <v>0</v>
      </c>
      <c r="U87" s="279">
        <v>0</v>
      </c>
      <c r="V87" s="279">
        <v>0</v>
      </c>
      <c r="W87" s="279">
        <v>0</v>
      </c>
      <c r="X87" s="279">
        <v>0</v>
      </c>
      <c r="Y87" s="279">
        <v>0</v>
      </c>
      <c r="Z87" s="279">
        <v>0</v>
      </c>
      <c r="AA87" s="279">
        <v>0</v>
      </c>
      <c r="AB87" s="279"/>
      <c r="AC87" s="279"/>
      <c r="AD87" s="279"/>
      <c r="AE87" s="279"/>
      <c r="AF87" s="279"/>
      <c r="AG87" s="279"/>
      <c r="AH87" s="279"/>
      <c r="AI87" s="279"/>
      <c r="AJ87" s="279"/>
      <c r="AK87" s="279"/>
      <c r="AL87" s="279"/>
      <c r="AM87" s="279"/>
      <c r="AN87" s="279"/>
      <c r="AO87" s="279"/>
      <c r="AP87" s="279"/>
      <c r="AQ87" s="279"/>
      <c r="AR87" s="279"/>
      <c r="AS87" s="279"/>
      <c r="AT87" s="279"/>
      <c r="AU87" s="279"/>
      <c r="AV87" s="279"/>
      <c r="AW87" s="279"/>
      <c r="AX87" s="279"/>
      <c r="AY87" s="279"/>
      <c r="AZ87" s="279"/>
    </row>
    <row r="88" spans="1:52" x14ac:dyDescent="0.25">
      <c r="A88" s="281" t="s">
        <v>551</v>
      </c>
      <c r="B88" s="279">
        <f t="shared" ref="B88:AZ88" si="22">B59-B60</f>
        <v>0</v>
      </c>
      <c r="C88" s="279">
        <f t="shared" si="22"/>
        <v>0</v>
      </c>
      <c r="D88" s="279">
        <f t="shared" si="22"/>
        <v>0</v>
      </c>
      <c r="E88" s="279">
        <f t="shared" si="22"/>
        <v>0</v>
      </c>
      <c r="F88" s="279">
        <f t="shared" si="22"/>
        <v>0</v>
      </c>
      <c r="G88" s="279">
        <f t="shared" si="22"/>
        <v>0</v>
      </c>
      <c r="H88" s="279">
        <f t="shared" si="22"/>
        <v>0</v>
      </c>
      <c r="I88" s="279">
        <f t="shared" si="22"/>
        <v>0</v>
      </c>
      <c r="J88" s="279">
        <f t="shared" si="22"/>
        <v>0</v>
      </c>
      <c r="K88" s="279">
        <f t="shared" si="22"/>
        <v>0</v>
      </c>
      <c r="L88" s="279">
        <f t="shared" si="22"/>
        <v>0</v>
      </c>
      <c r="M88" s="280">
        <f t="shared" si="22"/>
        <v>0</v>
      </c>
      <c r="N88" s="279">
        <f t="shared" si="22"/>
        <v>0</v>
      </c>
      <c r="O88" s="279">
        <f t="shared" si="22"/>
        <v>0</v>
      </c>
      <c r="P88" s="279">
        <f t="shared" si="22"/>
        <v>0</v>
      </c>
      <c r="Q88" s="279">
        <f t="shared" si="22"/>
        <v>0</v>
      </c>
      <c r="R88" s="279">
        <f t="shared" si="22"/>
        <v>0</v>
      </c>
      <c r="S88" s="279">
        <f t="shared" si="22"/>
        <v>0</v>
      </c>
      <c r="T88" s="279">
        <f t="shared" si="22"/>
        <v>0</v>
      </c>
      <c r="U88" s="279">
        <f t="shared" si="22"/>
        <v>0</v>
      </c>
      <c r="V88" s="279">
        <f t="shared" si="22"/>
        <v>0</v>
      </c>
      <c r="W88" s="279">
        <f t="shared" si="22"/>
        <v>0</v>
      </c>
      <c r="X88" s="279">
        <f t="shared" si="22"/>
        <v>0</v>
      </c>
      <c r="Y88" s="279">
        <f t="shared" si="22"/>
        <v>0</v>
      </c>
      <c r="Z88" s="279">
        <f t="shared" si="22"/>
        <v>0</v>
      </c>
      <c r="AA88" s="279">
        <f t="shared" si="22"/>
        <v>0</v>
      </c>
      <c r="AB88" s="279">
        <f t="shared" si="22"/>
        <v>0</v>
      </c>
      <c r="AC88" s="279">
        <f t="shared" si="22"/>
        <v>0</v>
      </c>
      <c r="AD88" s="279">
        <f t="shared" si="22"/>
        <v>0</v>
      </c>
      <c r="AE88" s="279">
        <f t="shared" si="22"/>
        <v>0</v>
      </c>
      <c r="AF88" s="279">
        <f t="shared" si="22"/>
        <v>0</v>
      </c>
      <c r="AG88" s="279">
        <f t="shared" si="22"/>
        <v>0</v>
      </c>
      <c r="AH88" s="279">
        <f t="shared" si="22"/>
        <v>0</v>
      </c>
      <c r="AI88" s="279">
        <f t="shared" si="22"/>
        <v>0</v>
      </c>
      <c r="AJ88" s="279">
        <f t="shared" si="22"/>
        <v>0</v>
      </c>
      <c r="AK88" s="279">
        <f t="shared" si="22"/>
        <v>0</v>
      </c>
      <c r="AL88" s="279">
        <f t="shared" si="22"/>
        <v>0</v>
      </c>
      <c r="AM88" s="279">
        <f t="shared" si="22"/>
        <v>0</v>
      </c>
      <c r="AN88" s="279">
        <f t="shared" si="22"/>
        <v>0</v>
      </c>
      <c r="AO88" s="279">
        <f t="shared" si="22"/>
        <v>0</v>
      </c>
      <c r="AP88" s="279">
        <f t="shared" si="22"/>
        <v>0</v>
      </c>
      <c r="AQ88" s="279">
        <f t="shared" si="22"/>
        <v>0</v>
      </c>
      <c r="AR88" s="279">
        <f t="shared" si="22"/>
        <v>0</v>
      </c>
      <c r="AS88" s="279">
        <f t="shared" si="22"/>
        <v>0</v>
      </c>
      <c r="AT88" s="279">
        <f t="shared" si="22"/>
        <v>0</v>
      </c>
      <c r="AU88" s="279">
        <f t="shared" si="22"/>
        <v>0</v>
      </c>
      <c r="AV88" s="279">
        <f t="shared" si="22"/>
        <v>0</v>
      </c>
      <c r="AW88" s="279">
        <f t="shared" si="22"/>
        <v>0</v>
      </c>
      <c r="AX88" s="279">
        <f t="shared" si="22"/>
        <v>0</v>
      </c>
      <c r="AY88" s="279">
        <f t="shared" si="22"/>
        <v>0</v>
      </c>
      <c r="AZ88" s="279">
        <f t="shared" si="22"/>
        <v>0</v>
      </c>
    </row>
    <row r="89" spans="1:52" s="208" customFormat="1" ht="14.25" x14ac:dyDescent="0.25">
      <c r="A89" s="290" t="s">
        <v>552</v>
      </c>
      <c r="B89" s="277">
        <f>SUM(B81:B88)</f>
        <v>-31979328</v>
      </c>
      <c r="C89" s="277">
        <f t="shared" ref="C89:AZ89" si="23">SUM(C81:C88)</f>
        <v>-580424.80319999997</v>
      </c>
      <c r="D89" s="277">
        <f>SUM(D81:D88)</f>
        <v>-574561.9264</v>
      </c>
      <c r="E89" s="277">
        <f>SUM(E81:E88)</f>
        <v>-568699.04960000003</v>
      </c>
      <c r="F89" s="277">
        <f t="shared" si="23"/>
        <v>-562836.17280000006</v>
      </c>
      <c r="G89" s="277">
        <f t="shared" si="23"/>
        <v>-556973.29599999986</v>
      </c>
      <c r="H89" s="277">
        <f t="shared" si="23"/>
        <v>-551110.41920000012</v>
      </c>
      <c r="I89" s="277">
        <f t="shared" si="23"/>
        <v>-545247.54239999992</v>
      </c>
      <c r="J89" s="277">
        <f t="shared" si="23"/>
        <v>-539384.66559999995</v>
      </c>
      <c r="K89" s="277">
        <f t="shared" si="23"/>
        <v>-533521.78879999998</v>
      </c>
      <c r="L89" s="277">
        <f t="shared" si="23"/>
        <v>-527658.91200000001</v>
      </c>
      <c r="M89" s="278">
        <f t="shared" si="23"/>
        <v>-521796.03520000004</v>
      </c>
      <c r="N89" s="277">
        <f t="shared" si="23"/>
        <v>-515933.15839999984</v>
      </c>
      <c r="O89" s="277">
        <f t="shared" si="23"/>
        <v>-510070.28159999999</v>
      </c>
      <c r="P89" s="277">
        <f t="shared" si="23"/>
        <v>-504207.40480000002</v>
      </c>
      <c r="Q89" s="277">
        <f t="shared" si="23"/>
        <v>-498344.52799999993</v>
      </c>
      <c r="R89" s="277">
        <f t="shared" si="23"/>
        <v>-492481.65119999996</v>
      </c>
      <c r="S89" s="277">
        <f t="shared" si="23"/>
        <v>-486618.77439999999</v>
      </c>
      <c r="T89" s="277">
        <f t="shared" si="23"/>
        <v>-480755.89760000003</v>
      </c>
      <c r="U89" s="277">
        <f t="shared" si="23"/>
        <v>-474893.02079999994</v>
      </c>
      <c r="V89" s="277">
        <f t="shared" si="23"/>
        <v>-469030.14399999997</v>
      </c>
      <c r="W89" s="277">
        <f t="shared" si="23"/>
        <v>-463167.26719999989</v>
      </c>
      <c r="X89" s="277">
        <f t="shared" si="23"/>
        <v>-457304.39039999992</v>
      </c>
      <c r="Y89" s="277">
        <f t="shared" si="23"/>
        <v>-451441.51359999995</v>
      </c>
      <c r="Z89" s="277">
        <f t="shared" si="23"/>
        <v>-445578.63679999998</v>
      </c>
      <c r="AA89" s="277">
        <f t="shared" si="23"/>
        <v>-439715.75999999989</v>
      </c>
      <c r="AB89" s="277">
        <f t="shared" si="23"/>
        <v>-433852.88319999992</v>
      </c>
      <c r="AC89" s="277">
        <f t="shared" si="23"/>
        <v>-427990.00639999984</v>
      </c>
      <c r="AD89" s="277">
        <f t="shared" si="23"/>
        <v>-422127.12959999987</v>
      </c>
      <c r="AE89" s="277">
        <f t="shared" si="23"/>
        <v>-416264.2527999999</v>
      </c>
      <c r="AF89" s="277">
        <f t="shared" si="23"/>
        <v>-410401.37599999993</v>
      </c>
      <c r="AG89" s="277">
        <f t="shared" si="23"/>
        <v>-404538.49919999985</v>
      </c>
      <c r="AH89" s="277">
        <f t="shared" si="23"/>
        <v>-398675.62239999988</v>
      </c>
      <c r="AI89" s="277">
        <f t="shared" si="23"/>
        <v>-392812.74559999991</v>
      </c>
      <c r="AJ89" s="277">
        <f t="shared" si="23"/>
        <v>-386949.86879999982</v>
      </c>
      <c r="AK89" s="277">
        <f t="shared" si="23"/>
        <v>-381086.99199999985</v>
      </c>
      <c r="AL89" s="277">
        <f t="shared" si="23"/>
        <v>-375224.11519999988</v>
      </c>
      <c r="AM89" s="277">
        <f t="shared" si="23"/>
        <v>-369361.23839999991</v>
      </c>
      <c r="AN89" s="277">
        <f t="shared" si="23"/>
        <v>-363498.36159999983</v>
      </c>
      <c r="AO89" s="277">
        <f t="shared" si="23"/>
        <v>-357635.48479999974</v>
      </c>
      <c r="AP89" s="277">
        <f t="shared" si="23"/>
        <v>-351772.60799999977</v>
      </c>
      <c r="AQ89" s="277">
        <f t="shared" si="23"/>
        <v>-345909.73119999981</v>
      </c>
      <c r="AR89" s="277">
        <f t="shared" si="23"/>
        <v>-340046.85439999984</v>
      </c>
      <c r="AS89" s="277">
        <f t="shared" si="23"/>
        <v>-334183.97759999987</v>
      </c>
      <c r="AT89" s="277">
        <f t="shared" si="23"/>
        <v>-328321.10079999978</v>
      </c>
      <c r="AU89" s="277">
        <f t="shared" si="23"/>
        <v>-322458.2239999997</v>
      </c>
      <c r="AV89" s="277">
        <f t="shared" si="23"/>
        <v>-316595.34719999973</v>
      </c>
      <c r="AW89" s="277">
        <f t="shared" si="23"/>
        <v>-310732.47039999976</v>
      </c>
      <c r="AX89" s="277">
        <f t="shared" si="23"/>
        <v>-304869.59359999979</v>
      </c>
      <c r="AY89" s="277">
        <f t="shared" si="23"/>
        <v>-299006.71679999982</v>
      </c>
      <c r="AZ89" s="277">
        <f t="shared" si="23"/>
        <v>-293143.83999999973</v>
      </c>
    </row>
    <row r="90" spans="1:52" s="208" customFormat="1" ht="14.25" x14ac:dyDescent="0.25">
      <c r="A90" s="290" t="s">
        <v>553</v>
      </c>
      <c r="B90" s="277">
        <f>SUM($B$89:B89)</f>
        <v>-31979328</v>
      </c>
      <c r="C90" s="277">
        <f>SUM($B$89:C89)</f>
        <v>-32559752.803199999</v>
      </c>
      <c r="D90" s="277">
        <f>SUM($B$89:D89)</f>
        <v>-33134314.729599997</v>
      </c>
      <c r="E90" s="277">
        <f>SUM($B$89:E89)</f>
        <v>-33703013.779199995</v>
      </c>
      <c r="F90" s="277">
        <f>SUM($B$89:F89)</f>
        <v>-34265849.951999992</v>
      </c>
      <c r="G90" s="277">
        <f>SUM($B$89:G89)</f>
        <v>-34822823.247999988</v>
      </c>
      <c r="H90" s="277">
        <f>SUM($B$89:H89)</f>
        <v>-35373933.667199992</v>
      </c>
      <c r="I90" s="277">
        <f>SUM($B$89:I89)</f>
        <v>-35919181.209599994</v>
      </c>
      <c r="J90" s="277">
        <f>SUM($B$89:J89)</f>
        <v>-36458565.875199996</v>
      </c>
      <c r="K90" s="277">
        <f>SUM($B$89:K89)</f>
        <v>-36992087.663999997</v>
      </c>
      <c r="L90" s="277">
        <f>SUM($B$89:L89)</f>
        <v>-37519746.575999998</v>
      </c>
      <c r="M90" s="278">
        <f>SUM($B$89:M89)</f>
        <v>-38041542.611199997</v>
      </c>
      <c r="N90" s="277">
        <f>SUM($B$89:N89)</f>
        <v>-38557475.769599997</v>
      </c>
      <c r="O90" s="277">
        <f>SUM($B$89:O89)</f>
        <v>-39067546.051199995</v>
      </c>
      <c r="P90" s="277">
        <f>SUM($B$89:P89)</f>
        <v>-39571753.455999993</v>
      </c>
      <c r="Q90" s="277">
        <f>SUM($B$89:Q89)</f>
        <v>-40070097.98399999</v>
      </c>
      <c r="R90" s="277">
        <f>SUM($B$89:R89)</f>
        <v>-40562579.635199986</v>
      </c>
      <c r="S90" s="277">
        <f>SUM($B$89:S89)</f>
        <v>-41049198.40959999</v>
      </c>
      <c r="T90" s="277">
        <f>SUM($B$89:T89)</f>
        <v>-41529954.307199992</v>
      </c>
      <c r="U90" s="277">
        <f>SUM($B$89:U89)</f>
        <v>-42004847.327999994</v>
      </c>
      <c r="V90" s="277">
        <f>SUM($B$89:V89)</f>
        <v>-42473877.471999995</v>
      </c>
      <c r="W90" s="277">
        <f>SUM($B$89:W89)</f>
        <v>-42937044.739199996</v>
      </c>
      <c r="X90" s="277">
        <f>SUM($B$89:X89)</f>
        <v>-43394349.129599996</v>
      </c>
      <c r="Y90" s="277">
        <f>SUM($B$89:Y89)</f>
        <v>-43845790.643199995</v>
      </c>
      <c r="Z90" s="277">
        <f>SUM($B$89:Z89)</f>
        <v>-44291369.279999994</v>
      </c>
      <c r="AA90" s="277">
        <f>SUM($B$89:AA89)</f>
        <v>-44731085.039999992</v>
      </c>
      <c r="AB90" s="277">
        <f>SUM($B$89:AB89)</f>
        <v>-45164937.923199989</v>
      </c>
      <c r="AC90" s="277">
        <f>SUM($B$89:AC89)</f>
        <v>-45592927.929599985</v>
      </c>
      <c r="AD90" s="277">
        <f>SUM($B$89:AD89)</f>
        <v>-46015055.059199989</v>
      </c>
      <c r="AE90" s="277">
        <f>SUM($B$89:AE89)</f>
        <v>-46431319.311999992</v>
      </c>
      <c r="AF90" s="277">
        <f>SUM($B$89:AF89)</f>
        <v>-46841720.687999994</v>
      </c>
      <c r="AG90" s="277">
        <f>SUM($B$89:AG89)</f>
        <v>-47246259.187199995</v>
      </c>
      <c r="AH90" s="277">
        <f>SUM($B$89:AH89)</f>
        <v>-47644934.809599996</v>
      </c>
      <c r="AI90" s="277">
        <f>SUM($B$89:AI89)</f>
        <v>-48037747.555199996</v>
      </c>
      <c r="AJ90" s="277">
        <f>SUM($B$89:AJ89)</f>
        <v>-48424697.423999995</v>
      </c>
      <c r="AK90" s="277">
        <f>SUM($B$89:AK89)</f>
        <v>-48805784.415999994</v>
      </c>
      <c r="AL90" s="277">
        <f>SUM($B$89:AL89)</f>
        <v>-49181008.531199992</v>
      </c>
      <c r="AM90" s="277">
        <f>SUM($B$89:AM89)</f>
        <v>-49550369.769599989</v>
      </c>
      <c r="AN90" s="277">
        <f>SUM($B$89:AN89)</f>
        <v>-49913868.131199986</v>
      </c>
      <c r="AO90" s="277">
        <f>SUM($B$89:AO89)</f>
        <v>-50271503.615999982</v>
      </c>
      <c r="AP90" s="277">
        <f>SUM($B$89:AP89)</f>
        <v>-50623276.223999985</v>
      </c>
      <c r="AQ90" s="277">
        <f>SUM($B$89:AQ89)</f>
        <v>-50969185.955199987</v>
      </c>
      <c r="AR90" s="277">
        <f>SUM($B$89:AR89)</f>
        <v>-51309232.809599988</v>
      </c>
      <c r="AS90" s="277">
        <f>SUM($B$89:AS89)</f>
        <v>-51643416.787199989</v>
      </c>
      <c r="AT90" s="277">
        <f>SUM($B$89:AT89)</f>
        <v>-51971737.887999989</v>
      </c>
      <c r="AU90" s="277">
        <f>SUM($B$89:AU89)</f>
        <v>-52294196.111999989</v>
      </c>
      <c r="AV90" s="277">
        <f>SUM($B$89:AV89)</f>
        <v>-52610791.459199987</v>
      </c>
      <c r="AW90" s="277">
        <f>SUM($B$89:AW89)</f>
        <v>-52921523.929599985</v>
      </c>
      <c r="AX90" s="277">
        <f>SUM($B$89:AX89)</f>
        <v>-53226393.523199983</v>
      </c>
      <c r="AY90" s="277">
        <f>SUM($B$89:AY89)</f>
        <v>-53525400.23999998</v>
      </c>
      <c r="AZ90" s="277">
        <f>SUM($B$89:AZ89)</f>
        <v>-53818544.079999976</v>
      </c>
    </row>
    <row r="91" spans="1:52" x14ac:dyDescent="0.25">
      <c r="A91" s="291" t="s">
        <v>554</v>
      </c>
      <c r="B91" s="292">
        <f t="shared" ref="B91:AZ91" si="24">1/POWER((1+$B$44),B79)</f>
        <v>1</v>
      </c>
      <c r="C91" s="292">
        <f t="shared" si="24"/>
        <v>0.88105726872246692</v>
      </c>
      <c r="D91" s="292">
        <f t="shared" si="24"/>
        <v>0.77626191076869333</v>
      </c>
      <c r="E91" s="292">
        <f t="shared" si="24"/>
        <v>0.68393119891514842</v>
      </c>
      <c r="F91" s="292">
        <f t="shared" si="24"/>
        <v>0.60258255411026285</v>
      </c>
      <c r="G91" s="292">
        <f t="shared" si="24"/>
        <v>0.53090973930419638</v>
      </c>
      <c r="H91" s="292">
        <f t="shared" si="24"/>
        <v>0.4677618848495122</v>
      </c>
      <c r="I91" s="292">
        <f t="shared" si="24"/>
        <v>0.41212500867798435</v>
      </c>
      <c r="J91" s="292">
        <f t="shared" si="24"/>
        <v>0.3631057345180479</v>
      </c>
      <c r="K91" s="292">
        <f t="shared" si="24"/>
        <v>0.31991694671193649</v>
      </c>
      <c r="L91" s="292">
        <f t="shared" si="24"/>
        <v>0.28186515128804979</v>
      </c>
      <c r="M91" s="293">
        <f t="shared" si="24"/>
        <v>0.24833934034189409</v>
      </c>
      <c r="N91" s="292">
        <f t="shared" si="24"/>
        <v>0.21880118091796832</v>
      </c>
      <c r="O91" s="292">
        <f t="shared" si="24"/>
        <v>0.19277637085283555</v>
      </c>
      <c r="P91" s="292">
        <f t="shared" si="24"/>
        <v>0.16984702277782865</v>
      </c>
      <c r="Q91" s="292">
        <f t="shared" si="24"/>
        <v>0.14964495398927638</v>
      </c>
      <c r="R91" s="292">
        <f t="shared" si="24"/>
        <v>0.13184577443989109</v>
      </c>
      <c r="S91" s="292">
        <f t="shared" si="24"/>
        <v>0.11616367792060887</v>
      </c>
      <c r="T91" s="292">
        <f t="shared" si="24"/>
        <v>0.102346852793488</v>
      </c>
      <c r="U91" s="292">
        <f t="shared" si="24"/>
        <v>9.0173438584570942E-2</v>
      </c>
      <c r="V91" s="292">
        <f t="shared" si="24"/>
        <v>7.9447963510635183E-2</v>
      </c>
      <c r="W91" s="292">
        <f t="shared" si="24"/>
        <v>6.999820573624245E-2</v>
      </c>
      <c r="X91" s="292">
        <f t="shared" si="24"/>
        <v>6.1672427961447097E-2</v>
      </c>
      <c r="Y91" s="292">
        <f t="shared" si="24"/>
        <v>5.4336940935195678E-2</v>
      </c>
      <c r="Z91" s="292">
        <f t="shared" si="24"/>
        <v>4.7873956771097514E-2</v>
      </c>
      <c r="AA91" s="292">
        <f t="shared" si="24"/>
        <v>4.2179697595680632E-2</v>
      </c>
      <c r="AB91" s="292">
        <f t="shared" si="24"/>
        <v>3.7162729159189986E-2</v>
      </c>
      <c r="AC91" s="292">
        <f t="shared" si="24"/>
        <v>3.2742492651268711E-2</v>
      </c>
      <c r="AD91" s="292">
        <f t="shared" si="24"/>
        <v>2.8848011146492256E-2</v>
      </c>
      <c r="AE91" s="292">
        <f t="shared" si="24"/>
        <v>2.5416749908803746E-2</v>
      </c>
      <c r="AF91" s="292">
        <f t="shared" si="24"/>
        <v>2.239361225445264E-2</v>
      </c>
      <c r="AG91" s="292">
        <f t="shared" si="24"/>
        <v>1.9730054849738013E-2</v>
      </c>
      <c r="AH91" s="292">
        <f t="shared" si="24"/>
        <v>1.7383308237654636E-2</v>
      </c>
      <c r="AI91" s="292">
        <f t="shared" si="24"/>
        <v>1.5315690077228756E-2</v>
      </c>
      <c r="AJ91" s="292">
        <f t="shared" si="24"/>
        <v>1.3494000068042956E-2</v>
      </c>
      <c r="AK91" s="292">
        <f t="shared" si="24"/>
        <v>1.1888986844090711E-2</v>
      </c>
      <c r="AL91" s="292">
        <f t="shared" si="24"/>
        <v>1.0474878276731903E-2</v>
      </c>
      <c r="AM91" s="292">
        <f t="shared" si="24"/>
        <v>9.228967644697713E-3</v>
      </c>
      <c r="AN91" s="292">
        <f t="shared" si="24"/>
        <v>8.1312490261653842E-3</v>
      </c>
      <c r="AO91" s="292">
        <f t="shared" si="24"/>
        <v>7.1640960582954934E-3</v>
      </c>
      <c r="AP91" s="292">
        <f t="shared" si="24"/>
        <v>6.3119789059872195E-3</v>
      </c>
      <c r="AQ91" s="292">
        <f t="shared" si="24"/>
        <v>5.5612148951429243E-3</v>
      </c>
      <c r="AR91" s="292">
        <f t="shared" si="24"/>
        <v>4.8997488062933253E-3</v>
      </c>
      <c r="AS91" s="292">
        <f t="shared" si="24"/>
        <v>4.3169593006989653E-3</v>
      </c>
      <c r="AT91" s="292">
        <f t="shared" si="24"/>
        <v>3.8034883706598811E-3</v>
      </c>
      <c r="AU91" s="292">
        <f t="shared" si="24"/>
        <v>3.3510910754712612E-3</v>
      </c>
      <c r="AV91" s="292">
        <f t="shared" si="24"/>
        <v>2.9525031501949437E-3</v>
      </c>
      <c r="AW91" s="292">
        <f t="shared" si="24"/>
        <v>2.6013243614052368E-3</v>
      </c>
      <c r="AX91" s="292">
        <f t="shared" si="24"/>
        <v>2.2919157369209139E-3</v>
      </c>
      <c r="AY91" s="292">
        <f t="shared" si="24"/>
        <v>2.0193090193135802E-3</v>
      </c>
      <c r="AZ91" s="292">
        <f t="shared" si="24"/>
        <v>1.7791268892630662E-3</v>
      </c>
    </row>
    <row r="92" spans="1:52" s="208" customFormat="1" ht="14.25" x14ac:dyDescent="0.25">
      <c r="A92" s="294" t="s">
        <v>555</v>
      </c>
      <c r="B92" s="295">
        <f t="shared" ref="B92:AY92" si="25">B89*B91</f>
        <v>-31979328</v>
      </c>
      <c r="C92" s="295">
        <f t="shared" si="25"/>
        <v>-511387.49180616735</v>
      </c>
      <c r="D92" s="295">
        <f t="shared" si="25"/>
        <v>-446010.53884220537</v>
      </c>
      <c r="E92" s="295">
        <f t="shared" si="25"/>
        <v>-388951.0228148335</v>
      </c>
      <c r="F92" s="295">
        <f t="shared" si="25"/>
        <v>-339155.25855146931</v>
      </c>
      <c r="G92" s="295">
        <f t="shared" si="25"/>
        <v>-295702.54737875896</v>
      </c>
      <c r="H92" s="295">
        <f t="shared" si="25"/>
        <v>-257788.44844519685</v>
      </c>
      <c r="I92" s="295">
        <f t="shared" si="25"/>
        <v>-224710.14814324959</v>
      </c>
      <c r="J92" s="295">
        <f t="shared" si="25"/>
        <v>-195853.66519045964</v>
      </c>
      <c r="K92" s="295">
        <f t="shared" si="25"/>
        <v>-170682.66167718664</v>
      </c>
      <c r="L92" s="295">
        <f t="shared" si="25"/>
        <v>-148728.65905936775</v>
      </c>
      <c r="M92" s="278">
        <f t="shared" si="25"/>
        <v>-129582.48317458376</v>
      </c>
      <c r="N92" s="295">
        <f t="shared" si="25"/>
        <v>-112886.78433265717</v>
      </c>
      <c r="O92" s="295">
        <f t="shared" si="25"/>
        <v>-98329.49776673186</v>
      </c>
      <c r="P92" s="295">
        <f t="shared" si="25"/>
        <v>-85638.126567815474</v>
      </c>
      <c r="Q92" s="295">
        <f t="shared" si="25"/>
        <v>-74574.74396336764</v>
      </c>
      <c r="R92" s="295">
        <f t="shared" si="25"/>
        <v>-64931.62469990032</v>
      </c>
      <c r="S92" s="295">
        <f t="shared" si="25"/>
        <v>-56527.426579523031</v>
      </c>
      <c r="T92" s="295">
        <f t="shared" si="25"/>
        <v>-49203.853081268397</v>
      </c>
      <c r="U92" s="295">
        <f t="shared" si="25"/>
        <v>-42822.736645350167</v>
      </c>
      <c r="V92" s="295">
        <f t="shared" si="25"/>
        <v>-37263.489765899962</v>
      </c>
      <c r="W92" s="295">
        <f t="shared" si="25"/>
        <v>-32420.877659758771</v>
      </c>
      <c r="X92" s="295">
        <f t="shared" si="25"/>
        <v>-28203.072073397474</v>
      </c>
      <c r="Y92" s="295">
        <f t="shared" si="25"/>
        <v>-24529.950860178535</v>
      </c>
      <c r="Z92" s="295">
        <f t="shared" si="25"/>
        <v>-21331.612396287757</v>
      </c>
      <c r="AA92" s="295">
        <f t="shared" si="25"/>
        <v>-18547.077784854879</v>
      </c>
      <c r="AB92" s="295">
        <f t="shared" si="25"/>
        <v>-16123.157193295285</v>
      </c>
      <c r="AC92" s="295">
        <f t="shared" si="25"/>
        <v>-14013.459639368442</v>
      </c>
      <c r="AD92" s="295">
        <f t="shared" si="25"/>
        <v>-12177.528139937578</v>
      </c>
      <c r="AE92" s="295">
        <f t="shared" si="25"/>
        <v>-10580.084409392657</v>
      </c>
      <c r="AF92" s="295">
        <f t="shared" si="25"/>
        <v>-9190.3692828378244</v>
      </c>
      <c r="AG92" s="295">
        <f t="shared" si="25"/>
        <v>-7981.5667780466938</v>
      </c>
      <c r="AH92" s="295">
        <f t="shared" si="25"/>
        <v>-6930.3012310180065</v>
      </c>
      <c r="AI92" s="295">
        <f t="shared" si="25"/>
        <v>-6016.1982699949021</v>
      </c>
      <c r="AJ92" s="295">
        <f t="shared" si="25"/>
        <v>-5221.5015559164103</v>
      </c>
      <c r="AK92" s="295">
        <f t="shared" si="25"/>
        <v>-4530.7382343421004</v>
      </c>
      <c r="AL92" s="295">
        <f t="shared" si="25"/>
        <v>-3930.4269332144277</v>
      </c>
      <c r="AM92" s="295">
        <f t="shared" si="25"/>
        <v>-3408.8229183990775</v>
      </c>
      <c r="AN92" s="295">
        <f t="shared" si="25"/>
        <v>-2955.6956987727112</v>
      </c>
      <c r="AO92" s="295">
        <f t="shared" si="25"/>
        <v>-2562.1349669622759</v>
      </c>
      <c r="AP92" s="295">
        <f t="shared" si="25"/>
        <v>-2220.3812814001094</v>
      </c>
      <c r="AQ92" s="295">
        <f t="shared" si="25"/>
        <v>-1923.6783495243239</v>
      </c>
      <c r="AR92" s="295">
        <f t="shared" si="25"/>
        <v>-1666.1441689301994</v>
      </c>
      <c r="AS92" s="295">
        <f t="shared" si="25"/>
        <v>-1442.6586302448941</v>
      </c>
      <c r="AT92" s="295">
        <f t="shared" si="25"/>
        <v>-1248.7654887350498</v>
      </c>
      <c r="AU92" s="295">
        <f t="shared" si="25"/>
        <v>-1080.5868766587118</v>
      </c>
      <c r="AV92" s="295">
        <f t="shared" si="25"/>
        <v>-934.74875994506112</v>
      </c>
      <c r="AW92" s="295">
        <f t="shared" si="25"/>
        <v>-808.31594513115101</v>
      </c>
      <c r="AX92" s="295">
        <f t="shared" si="25"/>
        <v>-698.73541928052305</v>
      </c>
      <c r="AY92" s="295">
        <f t="shared" si="25"/>
        <v>-603.78696006958103</v>
      </c>
      <c r="AZ92" s="295">
        <f>AZ89*AZ91</f>
        <v>-521.5400881658295</v>
      </c>
    </row>
    <row r="93" spans="1:52" s="208" customFormat="1" ht="14.25" x14ac:dyDescent="0.25">
      <c r="A93" s="294" t="s">
        <v>556</v>
      </c>
      <c r="B93" s="295">
        <f>SUM($B$92:B92)</f>
        <v>-31979328</v>
      </c>
      <c r="C93" s="295">
        <f>SUM($B$92:C92)</f>
        <v>-32490715.491806168</v>
      </c>
      <c r="D93" s="295">
        <f>SUM($B$92:D92)</f>
        <v>-32936726.030648373</v>
      </c>
      <c r="E93" s="295">
        <f>SUM($B$92:E92)</f>
        <v>-33325677.053463206</v>
      </c>
      <c r="F93" s="295">
        <f>SUM($B$92:F92)</f>
        <v>-33664832.312014677</v>
      </c>
      <c r="G93" s="295">
        <f>SUM($B$92:G92)</f>
        <v>-33960534.859393433</v>
      </c>
      <c r="H93" s="295">
        <f>SUM($B$92:H92)</f>
        <v>-34218323.307838626</v>
      </c>
      <c r="I93" s="295">
        <f>SUM($B$92:I92)</f>
        <v>-34443033.455981873</v>
      </c>
      <c r="J93" s="295">
        <f>SUM($B$92:J92)</f>
        <v>-34638887.121172331</v>
      </c>
      <c r="K93" s="295">
        <f>SUM($B$92:K92)</f>
        <v>-34809569.78284952</v>
      </c>
      <c r="L93" s="295">
        <f>SUM($B$92:L92)</f>
        <v>-34958298.441908889</v>
      </c>
      <c r="M93" s="278">
        <f>SUM($B$92:M92)</f>
        <v>-35087880.925083473</v>
      </c>
      <c r="N93" s="295">
        <f>SUM($B$92:N92)</f>
        <v>-35200767.709416129</v>
      </c>
      <c r="O93" s="295">
        <f>SUM($B$92:O92)</f>
        <v>-35299097.207182862</v>
      </c>
      <c r="P93" s="295">
        <f>SUM($B$92:P92)</f>
        <v>-35384735.33375068</v>
      </c>
      <c r="Q93" s="295">
        <f>SUM($B$92:Q92)</f>
        <v>-35459310.077714048</v>
      </c>
      <c r="R93" s="295">
        <f>SUM($B$92:R92)</f>
        <v>-35524241.702413946</v>
      </c>
      <c r="S93" s="295">
        <f>SUM($B$92:S92)</f>
        <v>-35580769.128993466</v>
      </c>
      <c r="T93" s="295">
        <f>SUM($B$92:T92)</f>
        <v>-35629972.982074738</v>
      </c>
      <c r="U93" s="295">
        <f>SUM($B$92:U92)</f>
        <v>-35672795.718720086</v>
      </c>
      <c r="V93" s="295">
        <f>SUM($B$92:V92)</f>
        <v>-35710059.208485983</v>
      </c>
      <c r="W93" s="295">
        <f>SUM($B$92:W92)</f>
        <v>-35742480.086145744</v>
      </c>
      <c r="X93" s="295">
        <f>SUM($B$92:X92)</f>
        <v>-35770683.158219144</v>
      </c>
      <c r="Y93" s="295">
        <f>SUM($B$92:Y92)</f>
        <v>-35795213.109079324</v>
      </c>
      <c r="Z93" s="295">
        <f>SUM($B$92:Z92)</f>
        <v>-35816544.721475609</v>
      </c>
      <c r="AA93" s="295">
        <f>SUM($B$92:AA92)</f>
        <v>-35835091.79926046</v>
      </c>
      <c r="AB93" s="295">
        <f>SUM($B$92:AB92)</f>
        <v>-35851214.956453755</v>
      </c>
      <c r="AC93" s="295">
        <f>SUM($B$92:AC92)</f>
        <v>-35865228.416093126</v>
      </c>
      <c r="AD93" s="295">
        <f>SUM($B$92:AD92)</f>
        <v>-35877405.94423306</v>
      </c>
      <c r="AE93" s="295">
        <f>SUM($B$92:AE92)</f>
        <v>-35887986.028642453</v>
      </c>
      <c r="AF93" s="295">
        <f>SUM($B$92:AF92)</f>
        <v>-35897176.397925287</v>
      </c>
      <c r="AG93" s="295">
        <f>SUM($B$92:AG92)</f>
        <v>-35905157.964703336</v>
      </c>
      <c r="AH93" s="295">
        <f>SUM($B$92:AH92)</f>
        <v>-35912088.265934356</v>
      </c>
      <c r="AI93" s="295">
        <f>SUM($B$92:AI92)</f>
        <v>-35918104.464204349</v>
      </c>
      <c r="AJ93" s="295">
        <f>SUM($B$92:AJ92)</f>
        <v>-35923325.965760268</v>
      </c>
      <c r="AK93" s="295">
        <f>SUM($B$92:AK92)</f>
        <v>-35927856.703994609</v>
      </c>
      <c r="AL93" s="295">
        <f>SUM($B$92:AL92)</f>
        <v>-35931787.130927823</v>
      </c>
      <c r="AM93" s="295">
        <f>SUM($B$92:AM92)</f>
        <v>-35935195.953846224</v>
      </c>
      <c r="AN93" s="295">
        <f>SUM($B$92:AN92)</f>
        <v>-35938151.649544999</v>
      </c>
      <c r="AO93" s="295">
        <f>SUM($B$92:AO92)</f>
        <v>-35940713.784511961</v>
      </c>
      <c r="AP93" s="295">
        <f>SUM($B$92:AP92)</f>
        <v>-35942934.165793359</v>
      </c>
      <c r="AQ93" s="295">
        <f>SUM($B$92:AQ92)</f>
        <v>-35944857.844142884</v>
      </c>
      <c r="AR93" s="295">
        <f>SUM($B$92:AR92)</f>
        <v>-35946523.988311812</v>
      </c>
      <c r="AS93" s="295">
        <f>SUM($B$92:AS92)</f>
        <v>-35947966.646942057</v>
      </c>
      <c r="AT93" s="295">
        <f>SUM($B$92:AT92)</f>
        <v>-35949215.412430793</v>
      </c>
      <c r="AU93" s="295">
        <f>SUM($B$92:AU92)</f>
        <v>-35950295.999307454</v>
      </c>
      <c r="AV93" s="295">
        <f>SUM($B$92:AV92)</f>
        <v>-35951230.748067401</v>
      </c>
      <c r="AW93" s="295">
        <f>SUM($B$92:AW92)</f>
        <v>-35952039.064012535</v>
      </c>
      <c r="AX93" s="295">
        <f>SUM($B$92:AX92)</f>
        <v>-35952737.799431816</v>
      </c>
      <c r="AY93" s="295">
        <f>SUM($B$92:AY92)</f>
        <v>-35953341.586391889</v>
      </c>
      <c r="AZ93" s="295">
        <f>SUM($B$92:AZ92)</f>
        <v>-35953863.126480058</v>
      </c>
    </row>
    <row r="94" spans="1:52" s="208" customFormat="1" ht="14.25" x14ac:dyDescent="0.25">
      <c r="A94" s="294" t="s">
        <v>557</v>
      </c>
      <c r="B94" s="296">
        <f>IF((ISERR(IRR($B$89:B89))),0,IF(IRR($B$89:B89)&lt;0,0,IRR($B$89:B89)))</f>
        <v>0</v>
      </c>
      <c r="C94" s="296">
        <f>IF((ISERR(IRR($B$89:C89))),0,IF(IRR($B$89:C89)&lt;0,0,IRR($B$89:C89)))</f>
        <v>0</v>
      </c>
      <c r="D94" s="296">
        <f>IF((ISERR(IRR($B$89:D89))),0,IF(IRR($B$89:D89)&lt;0,0,IRR($B$89:D89)))</f>
        <v>0</v>
      </c>
      <c r="E94" s="296">
        <f>IF((ISERR(IRR($B$89:E89))),0,IF(IRR($B$89:E89)&lt;0,0,IRR($B$89:E89)))</f>
        <v>0</v>
      </c>
      <c r="F94" s="296">
        <f>IF((ISERR(IRR($B$89:F89))),0,IF(IRR($B$89:F89)&lt;0,0,IRR($B$89:F89)))</f>
        <v>0</v>
      </c>
      <c r="G94" s="296">
        <f>IF((ISERR(IRR($B$89:G89))),0,IF(IRR($B$89:G89)&lt;0,0,IRR($B$89:G89)))</f>
        <v>0</v>
      </c>
      <c r="H94" s="296">
        <f>IF((ISERR(IRR($B$89:H89))),0,IF(IRR($B$89:H89)&lt;0,0,IRR($B$89:H89)))</f>
        <v>0</v>
      </c>
      <c r="I94" s="296">
        <f>IF((ISERR(IRR($B$89:I89))),0,IF(IRR($B$89:I89)&lt;0,0,IRR($B$89:I89)))</f>
        <v>0</v>
      </c>
      <c r="J94" s="296">
        <f>IF((ISERR(IRR($B$89:J89))),0,IF(IRR($B$89:J89)&lt;0,0,IRR($B$89:J89)))</f>
        <v>0</v>
      </c>
      <c r="K94" s="296">
        <f>IF((ISERR(IRR($B$89:K89))),0,IF(IRR($B$89:K89)&lt;0,0,IRR($B$89:K89)))</f>
        <v>0</v>
      </c>
      <c r="L94" s="296">
        <f>IF((ISERR(IRR($B$89:L89))),0,IF(IRR($B$89:L89)&lt;0,0,IRR($B$89:L89)))</f>
        <v>0</v>
      </c>
      <c r="M94" s="297">
        <f>IF((ISERR(IRR($B$89:M89))),0,IF(IRR($B$89:M89)&lt;0,0,IRR($B$89:M89)))</f>
        <v>0</v>
      </c>
      <c r="N94" s="296">
        <f>IF((ISERR(IRR($B$89:N89))),0,IF(IRR($B$89:N89)&lt;0,0,IRR($B$89:N89)))</f>
        <v>0</v>
      </c>
      <c r="O94" s="296">
        <f>IF((ISERR(IRR($B$89:O89))),0,IF(IRR($B$89:O89)&lt;0,0,IRR($B$89:O89)))</f>
        <v>0</v>
      </c>
      <c r="P94" s="296">
        <f>IF((ISERR(IRR($B$89:P89))),0,IF(IRR($B$89:P89)&lt;0,0,IRR($B$89:P89)))</f>
        <v>0</v>
      </c>
      <c r="Q94" s="296">
        <f>IF((ISERR(IRR($B$89:Q89))),0,IF(IRR($B$89:Q89)&lt;0,0,IRR($B$89:Q89)))</f>
        <v>0</v>
      </c>
      <c r="R94" s="296">
        <f>IF((ISERR(IRR($B$89:R89))),0,IF(IRR($B$89:R89)&lt;0,0,IRR($B$89:R89)))</f>
        <v>0</v>
      </c>
      <c r="S94" s="296">
        <f>IF((ISERR(IRR($B$89:S89))),0,IF(IRR($B$89:S89)&lt;0,0,IRR($B$89:S89)))</f>
        <v>0</v>
      </c>
      <c r="T94" s="296">
        <f>IF((ISERR(IRR($B$89:T89))),0,IF(IRR($B$89:T89)&lt;0,0,IRR($B$89:T89)))</f>
        <v>0</v>
      </c>
      <c r="U94" s="296">
        <f>IF((ISERR(IRR($B$89:U89))),0,IF(IRR($B$89:U89)&lt;0,0,IRR($B$89:U89)))</f>
        <v>0</v>
      </c>
      <c r="V94" s="296">
        <f>IF((ISERR(IRR($B$89:V89))),0,IF(IRR($B$89:V89)&lt;0,0,IRR($B$89:V89)))</f>
        <v>0</v>
      </c>
      <c r="W94" s="296">
        <f>IF((ISERR(IRR($B$89:W89))),0,IF(IRR($B$89:W89)&lt;0,0,IRR($B$89:W89)))</f>
        <v>0</v>
      </c>
      <c r="X94" s="296">
        <f>IF((ISERR(IRR($B$89:X89))),0,IF(IRR($B$89:X89)&lt;0,0,IRR($B$89:X89)))</f>
        <v>0</v>
      </c>
      <c r="Y94" s="296">
        <f>IF((ISERR(IRR($B$89:Y89))),0,IF(IRR($B$89:Y89)&lt;0,0,IRR($B$89:Y89)))</f>
        <v>0</v>
      </c>
      <c r="Z94" s="296">
        <f>IF((ISERR(IRR($B$89:Z89))),0,IF(IRR($B$89:Z89)&lt;0,0,IRR($B$89:Z89)))</f>
        <v>0</v>
      </c>
      <c r="AA94" s="296">
        <f>IF((ISERR(IRR($B$89:AA89))),0,IF(IRR($B$89:AA89)&lt;0,0,IRR($B$89:AA89)))</f>
        <v>0</v>
      </c>
      <c r="AB94" s="296">
        <f>IF((ISERR(IRR($B$89:AB89))),0,IF(IRR($B$89:AB89)&lt;0,0,IRR($B$89:AB89)))</f>
        <v>0</v>
      </c>
      <c r="AC94" s="296">
        <f>IF((ISERR(IRR($B$89:AC89))),0,IF(IRR($B$89:AC89)&lt;0,0,IRR($B$89:AC89)))</f>
        <v>0</v>
      </c>
      <c r="AD94" s="296">
        <f>IF((ISERR(IRR($B$89:AD89))),0,IF(IRR($B$89:AD89)&lt;0,0,IRR($B$89:AD89)))</f>
        <v>0</v>
      </c>
      <c r="AE94" s="296">
        <f>IF((ISERR(IRR($B$89:AE89))),0,IF(IRR($B$89:AE89)&lt;0,0,IRR($B$89:AE89)))</f>
        <v>0</v>
      </c>
      <c r="AF94" s="296">
        <f>IF((ISERR(IRR($B$89:AF89))),0,IF(IRR($B$89:AF89)&lt;0,0,IRR($B$89:AF89)))</f>
        <v>0</v>
      </c>
      <c r="AG94" s="296">
        <f>IF((ISERR(IRR($B$89:AG89))),0,IF(IRR($B$89:AG89)&lt;0,0,IRR($B$89:AG89)))</f>
        <v>0</v>
      </c>
      <c r="AH94" s="296">
        <f>IF((ISERR(IRR($B$89:AH89))),0,IF(IRR($B$89:AH89)&lt;0,0,IRR($B$89:AH89)))</f>
        <v>0</v>
      </c>
      <c r="AI94" s="296">
        <f>IF((ISERR(IRR($B$89:AI89))),0,IF(IRR($B$89:AI89)&lt;0,0,IRR($B$89:AI89)))</f>
        <v>0</v>
      </c>
      <c r="AJ94" s="296">
        <f>IF((ISERR(IRR($B$89:AJ89))),0,IF(IRR($B$89:AJ89)&lt;0,0,IRR($B$89:AJ89)))</f>
        <v>0</v>
      </c>
      <c r="AK94" s="296">
        <f>IF((ISERR(IRR($B$89:AK89))),0,IF(IRR($B$89:AK89)&lt;0,0,IRR($B$89:AK89)))</f>
        <v>0</v>
      </c>
      <c r="AL94" s="296">
        <f>IF((ISERR(IRR($B$89:AL89))),0,IF(IRR($B$89:AL89)&lt;0,0,IRR($B$89:AL89)))</f>
        <v>0</v>
      </c>
      <c r="AM94" s="296">
        <f>IF((ISERR(IRR($B$89:AM89))),0,IF(IRR($B$89:AM89)&lt;0,0,IRR($B$89:AM89)))</f>
        <v>0</v>
      </c>
      <c r="AN94" s="296">
        <f>IF((ISERR(IRR($B$89:AN89))),0,IF(IRR($B$89:AN89)&lt;0,0,IRR($B$89:AN89)))</f>
        <v>0</v>
      </c>
      <c r="AO94" s="296">
        <f>IF((ISERR(IRR($B$89:AO89))),0,IF(IRR($B$89:AO89)&lt;0,0,IRR($B$89:AO89)))</f>
        <v>0</v>
      </c>
      <c r="AP94" s="296">
        <f>IF((ISERR(IRR($B$89:AP89))),0,IF(IRR($B$89:AP89)&lt;0,0,IRR($B$89:AP89)))</f>
        <v>0</v>
      </c>
      <c r="AQ94" s="296">
        <f>IF((ISERR(IRR($B$89:AQ89))),0,IF(IRR($B$89:AQ89)&lt;0,0,IRR($B$89:AQ89)))</f>
        <v>0</v>
      </c>
      <c r="AR94" s="296">
        <f>IF((ISERR(IRR($B$89:AR89))),0,IF(IRR($B$89:AR89)&lt;0,0,IRR($B$89:AR89)))</f>
        <v>0</v>
      </c>
      <c r="AS94" s="296">
        <f>IF((ISERR(IRR($B$89:AS89))),0,IF(IRR($B$89:AS89)&lt;0,0,IRR($B$89:AS89)))</f>
        <v>0</v>
      </c>
      <c r="AT94" s="296">
        <f>IF((ISERR(IRR($B$89:AT89))),0,IF(IRR($B$89:AT89)&lt;0,0,IRR($B$89:AT89)))</f>
        <v>0</v>
      </c>
      <c r="AU94" s="296">
        <f>IF((ISERR(IRR($B$89:AU89))),0,IF(IRR($B$89:AU89)&lt;0,0,IRR($B$89:AU89)))</f>
        <v>0</v>
      </c>
      <c r="AV94" s="296">
        <f>IF((ISERR(IRR($B$89:AV89))),0,IF(IRR($B$89:AV89)&lt;0,0,IRR($B$89:AV89)))</f>
        <v>0</v>
      </c>
      <c r="AW94" s="296">
        <f>IF((ISERR(IRR($B$89:AW89))),0,IF(IRR($B$89:AW89)&lt;0,0,IRR($B$89:AW89)))</f>
        <v>0</v>
      </c>
      <c r="AX94" s="296">
        <f>IF((ISERR(IRR($B$89:AX89))),0,IF(IRR($B$89:AX89)&lt;0,0,IRR($B$89:AX89)))</f>
        <v>0</v>
      </c>
      <c r="AY94" s="296">
        <f>IF((ISERR(IRR($B$89:AY89))),0,IF(IRR($B$89:AY89)&lt;0,0,IRR($B$89:AY89)))</f>
        <v>0</v>
      </c>
      <c r="AZ94" s="296">
        <f>IF((ISERR(IRR($B$89:AZ89))),0,IF(IRR($B$89:AZ89)&lt;0,0,IRR($B$89:AZ89)))</f>
        <v>0</v>
      </c>
    </row>
    <row r="95" spans="1:52" s="208" customFormat="1" ht="14.25" x14ac:dyDescent="0.25">
      <c r="A95" s="294" t="s">
        <v>558</v>
      </c>
      <c r="B95" s="298">
        <f>IF(AND(B90&gt;0,A90&lt;0),(B79-(B90/(B90-A90))),0)</f>
        <v>0</v>
      </c>
      <c r="C95" s="298">
        <f t="shared" ref="C95:P95" si="26">IF(AND(C90&gt;0,B90&lt;0),(C79-(C90/(C90-B90))),0)</f>
        <v>0</v>
      </c>
      <c r="D95" s="298">
        <f t="shared" si="26"/>
        <v>0</v>
      </c>
      <c r="E95" s="298">
        <f t="shared" si="26"/>
        <v>0</v>
      </c>
      <c r="F95" s="298">
        <f t="shared" si="26"/>
        <v>0</v>
      </c>
      <c r="G95" s="298">
        <f t="shared" si="26"/>
        <v>0</v>
      </c>
      <c r="H95" s="298">
        <f t="shared" si="26"/>
        <v>0</v>
      </c>
      <c r="I95" s="298">
        <f t="shared" si="26"/>
        <v>0</v>
      </c>
      <c r="J95" s="298">
        <f t="shared" si="26"/>
        <v>0</v>
      </c>
      <c r="K95" s="298">
        <f t="shared" si="26"/>
        <v>0</v>
      </c>
      <c r="L95" s="298">
        <f t="shared" si="26"/>
        <v>0</v>
      </c>
      <c r="M95" s="299">
        <f t="shared" si="26"/>
        <v>0</v>
      </c>
      <c r="N95" s="298">
        <f t="shared" si="26"/>
        <v>0</v>
      </c>
      <c r="O95" s="298">
        <f t="shared" si="26"/>
        <v>0</v>
      </c>
      <c r="P95" s="298">
        <f t="shared" si="26"/>
        <v>0</v>
      </c>
      <c r="Q95" s="298">
        <f t="shared" ref="Q95:AZ95" si="27">IF(AND(Q90&gt;0,P90&lt;0),(Q80-(Q90/(Q90-P90))),0)</f>
        <v>0</v>
      </c>
      <c r="R95" s="298">
        <f t="shared" si="27"/>
        <v>0</v>
      </c>
      <c r="S95" s="298">
        <f t="shared" si="27"/>
        <v>0</v>
      </c>
      <c r="T95" s="298">
        <f t="shared" si="27"/>
        <v>0</v>
      </c>
      <c r="U95" s="298">
        <f t="shared" si="27"/>
        <v>0</v>
      </c>
      <c r="V95" s="298">
        <f t="shared" si="27"/>
        <v>0</v>
      </c>
      <c r="W95" s="298">
        <f t="shared" si="27"/>
        <v>0</v>
      </c>
      <c r="X95" s="298">
        <f t="shared" si="27"/>
        <v>0</v>
      </c>
      <c r="Y95" s="298">
        <f t="shared" si="27"/>
        <v>0</v>
      </c>
      <c r="Z95" s="298">
        <f t="shared" si="27"/>
        <v>0</v>
      </c>
      <c r="AA95" s="298">
        <f t="shared" si="27"/>
        <v>0</v>
      </c>
      <c r="AB95" s="298">
        <f t="shared" si="27"/>
        <v>0</v>
      </c>
      <c r="AC95" s="298">
        <f t="shared" si="27"/>
        <v>0</v>
      </c>
      <c r="AD95" s="298">
        <f t="shared" si="27"/>
        <v>0</v>
      </c>
      <c r="AE95" s="298">
        <f t="shared" si="27"/>
        <v>0</v>
      </c>
      <c r="AF95" s="298">
        <f t="shared" si="27"/>
        <v>0</v>
      </c>
      <c r="AG95" s="298">
        <f t="shared" si="27"/>
        <v>0</v>
      </c>
      <c r="AH95" s="298">
        <f t="shared" si="27"/>
        <v>0</v>
      </c>
      <c r="AI95" s="298">
        <f t="shared" si="27"/>
        <v>0</v>
      </c>
      <c r="AJ95" s="298">
        <f t="shared" si="27"/>
        <v>0</v>
      </c>
      <c r="AK95" s="298">
        <f t="shared" si="27"/>
        <v>0</v>
      </c>
      <c r="AL95" s="298">
        <f t="shared" si="27"/>
        <v>0</v>
      </c>
      <c r="AM95" s="298">
        <f t="shared" si="27"/>
        <v>0</v>
      </c>
      <c r="AN95" s="298">
        <f t="shared" si="27"/>
        <v>0</v>
      </c>
      <c r="AO95" s="298">
        <f t="shared" si="27"/>
        <v>0</v>
      </c>
      <c r="AP95" s="298">
        <f t="shared" si="27"/>
        <v>0</v>
      </c>
      <c r="AQ95" s="298">
        <f t="shared" si="27"/>
        <v>0</v>
      </c>
      <c r="AR95" s="298">
        <f t="shared" si="27"/>
        <v>0</v>
      </c>
      <c r="AS95" s="298">
        <f t="shared" si="27"/>
        <v>0</v>
      </c>
      <c r="AT95" s="298">
        <f t="shared" si="27"/>
        <v>0</v>
      </c>
      <c r="AU95" s="298">
        <f t="shared" si="27"/>
        <v>0</v>
      </c>
      <c r="AV95" s="298">
        <f t="shared" si="27"/>
        <v>0</v>
      </c>
      <c r="AW95" s="298">
        <f t="shared" si="27"/>
        <v>0</v>
      </c>
      <c r="AX95" s="298">
        <f t="shared" si="27"/>
        <v>0</v>
      </c>
      <c r="AY95" s="298">
        <f t="shared" si="27"/>
        <v>0</v>
      </c>
      <c r="AZ95" s="298">
        <f t="shared" si="27"/>
        <v>0</v>
      </c>
    </row>
    <row r="96" spans="1:52" s="208" customFormat="1" ht="15" thickBot="1" x14ac:dyDescent="0.3">
      <c r="A96" s="300" t="s">
        <v>559</v>
      </c>
      <c r="B96" s="301">
        <f>IF(AND(B93&gt;0,A93&lt;0),(B79-(B93/(B93-A93))),0)</f>
        <v>0</v>
      </c>
      <c r="C96" s="301">
        <f t="shared" ref="C96:AZ96" si="28">IF(AND(C93&gt;0,B93&lt;0),(C79-(C93/(C93-B93))),0)</f>
        <v>0</v>
      </c>
      <c r="D96" s="301">
        <f t="shared" si="28"/>
        <v>0</v>
      </c>
      <c r="E96" s="301">
        <f t="shared" si="28"/>
        <v>0</v>
      </c>
      <c r="F96" s="301">
        <f t="shared" si="28"/>
        <v>0</v>
      </c>
      <c r="G96" s="301">
        <f t="shared" si="28"/>
        <v>0</v>
      </c>
      <c r="H96" s="301">
        <f t="shared" si="28"/>
        <v>0</v>
      </c>
      <c r="I96" s="301">
        <f t="shared" si="28"/>
        <v>0</v>
      </c>
      <c r="J96" s="301">
        <f t="shared" si="28"/>
        <v>0</v>
      </c>
      <c r="K96" s="301">
        <f t="shared" si="28"/>
        <v>0</v>
      </c>
      <c r="L96" s="301">
        <f t="shared" si="28"/>
        <v>0</v>
      </c>
      <c r="M96" s="302">
        <f t="shared" si="28"/>
        <v>0</v>
      </c>
      <c r="N96" s="301">
        <f t="shared" si="28"/>
        <v>0</v>
      </c>
      <c r="O96" s="301">
        <f t="shared" si="28"/>
        <v>0</v>
      </c>
      <c r="P96" s="301">
        <f t="shared" si="28"/>
        <v>0</v>
      </c>
      <c r="Q96" s="301">
        <f t="shared" si="28"/>
        <v>0</v>
      </c>
      <c r="R96" s="301">
        <f t="shared" si="28"/>
        <v>0</v>
      </c>
      <c r="S96" s="301">
        <f t="shared" si="28"/>
        <v>0</v>
      </c>
      <c r="T96" s="301">
        <f t="shared" si="28"/>
        <v>0</v>
      </c>
      <c r="U96" s="301">
        <f t="shared" si="28"/>
        <v>0</v>
      </c>
      <c r="V96" s="301">
        <f t="shared" si="28"/>
        <v>0</v>
      </c>
      <c r="W96" s="301">
        <f t="shared" si="28"/>
        <v>0</v>
      </c>
      <c r="X96" s="301">
        <f t="shared" si="28"/>
        <v>0</v>
      </c>
      <c r="Y96" s="301">
        <f t="shared" si="28"/>
        <v>0</v>
      </c>
      <c r="Z96" s="301">
        <f t="shared" si="28"/>
        <v>0</v>
      </c>
      <c r="AA96" s="301">
        <f t="shared" si="28"/>
        <v>0</v>
      </c>
      <c r="AB96" s="301">
        <f t="shared" si="28"/>
        <v>0</v>
      </c>
      <c r="AC96" s="301">
        <f t="shared" si="28"/>
        <v>0</v>
      </c>
      <c r="AD96" s="301">
        <f t="shared" si="28"/>
        <v>0</v>
      </c>
      <c r="AE96" s="301">
        <f t="shared" si="28"/>
        <v>0</v>
      </c>
      <c r="AF96" s="301">
        <f t="shared" si="28"/>
        <v>0</v>
      </c>
      <c r="AG96" s="301">
        <f t="shared" si="28"/>
        <v>0</v>
      </c>
      <c r="AH96" s="301">
        <f t="shared" si="28"/>
        <v>0</v>
      </c>
      <c r="AI96" s="301">
        <f t="shared" si="28"/>
        <v>0</v>
      </c>
      <c r="AJ96" s="301">
        <f t="shared" si="28"/>
        <v>0</v>
      </c>
      <c r="AK96" s="301">
        <f t="shared" si="28"/>
        <v>0</v>
      </c>
      <c r="AL96" s="301">
        <f t="shared" si="28"/>
        <v>0</v>
      </c>
      <c r="AM96" s="301">
        <f t="shared" si="28"/>
        <v>0</v>
      </c>
      <c r="AN96" s="301">
        <f t="shared" si="28"/>
        <v>0</v>
      </c>
      <c r="AO96" s="301">
        <f t="shared" si="28"/>
        <v>0</v>
      </c>
      <c r="AP96" s="301">
        <f t="shared" si="28"/>
        <v>0</v>
      </c>
      <c r="AQ96" s="301">
        <f t="shared" si="28"/>
        <v>0</v>
      </c>
      <c r="AR96" s="301">
        <f t="shared" si="28"/>
        <v>0</v>
      </c>
      <c r="AS96" s="301">
        <f t="shared" si="28"/>
        <v>0</v>
      </c>
      <c r="AT96" s="301">
        <f t="shared" si="28"/>
        <v>0</v>
      </c>
      <c r="AU96" s="301">
        <f t="shared" si="28"/>
        <v>0</v>
      </c>
      <c r="AV96" s="301">
        <f t="shared" si="28"/>
        <v>0</v>
      </c>
      <c r="AW96" s="301">
        <f t="shared" si="28"/>
        <v>0</v>
      </c>
      <c r="AX96" s="301">
        <f t="shared" si="28"/>
        <v>0</v>
      </c>
      <c r="AY96" s="301">
        <f t="shared" si="28"/>
        <v>0</v>
      </c>
      <c r="AZ96" s="301">
        <f t="shared" si="28"/>
        <v>0</v>
      </c>
    </row>
    <row r="97" spans="1:52" x14ac:dyDescent="0.25">
      <c r="C97" s="219"/>
      <c r="D97" s="219"/>
      <c r="E97" s="219"/>
      <c r="F97" s="219"/>
      <c r="G97" s="219"/>
      <c r="H97" s="219"/>
      <c r="I97" s="219"/>
      <c r="J97" s="219"/>
    </row>
    <row r="98" spans="1:52" ht="64.5" customHeight="1" x14ac:dyDescent="0.25">
      <c r="A98" s="384"/>
      <c r="B98" s="384"/>
      <c r="C98" s="384"/>
      <c r="D98" s="384"/>
      <c r="E98" s="384"/>
      <c r="F98" s="384"/>
      <c r="G98" s="384"/>
      <c r="H98" s="384"/>
      <c r="I98" s="384"/>
      <c r="J98" s="384"/>
      <c r="K98" s="384"/>
    </row>
    <row r="100" spans="1:52" x14ac:dyDescent="0.25">
      <c r="C100" s="219"/>
    </row>
    <row r="102" spans="1:52" x14ac:dyDescent="0.25">
      <c r="AZ102" s="220"/>
    </row>
    <row r="103" spans="1:52" ht="27.75" x14ac:dyDescent="0.25">
      <c r="B103" s="207"/>
      <c r="M103" s="207"/>
    </row>
    <row r="104" spans="1:52" ht="27.75" x14ac:dyDescent="0.25">
      <c r="B104" s="207"/>
      <c r="M104" s="221"/>
    </row>
  </sheetData>
  <mergeCells count="17">
    <mergeCell ref="A98:K98"/>
    <mergeCell ref="U20:W20"/>
    <mergeCell ref="U21:X21"/>
    <mergeCell ref="U22:W22"/>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9" zoomScale="60" workbookViewId="0">
      <selection activeCell="J41" sqref="J41"/>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4" t="str">
        <f>'1. паспорт местоположение'!A5:C5</f>
        <v>Год раскрытия информации: 2023 год</v>
      </c>
      <c r="B5" s="334"/>
      <c r="C5" s="334"/>
      <c r="D5" s="334"/>
      <c r="E5" s="334"/>
      <c r="F5" s="334"/>
      <c r="G5" s="334"/>
      <c r="H5" s="334"/>
      <c r="I5" s="334"/>
      <c r="J5" s="334"/>
      <c r="K5" s="334"/>
      <c r="L5" s="33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38" t="s">
        <v>10</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35" t="s">
        <v>9</v>
      </c>
      <c r="B10" s="335"/>
      <c r="C10" s="335"/>
      <c r="D10" s="335"/>
      <c r="E10" s="335"/>
      <c r="F10" s="335"/>
      <c r="G10" s="335"/>
      <c r="H10" s="335"/>
      <c r="I10" s="335"/>
      <c r="J10" s="335"/>
      <c r="K10" s="335"/>
      <c r="L10" s="335"/>
    </row>
    <row r="11" spans="1:44" ht="18.75" x14ac:dyDescent="0.25">
      <c r="A11" s="338"/>
      <c r="B11" s="338"/>
      <c r="C11" s="338"/>
      <c r="D11" s="338"/>
      <c r="E11" s="338"/>
      <c r="F11" s="338"/>
      <c r="G11" s="338"/>
      <c r="H11" s="338"/>
      <c r="I11" s="338"/>
      <c r="J11" s="338"/>
      <c r="K11" s="338"/>
      <c r="L11" s="338"/>
    </row>
    <row r="12" spans="1:44" x14ac:dyDescent="0.25">
      <c r="A12" s="342" t="str">
        <f>'1. паспорт местоположение'!A12:C12</f>
        <v>M_TP2000.PS.0069</v>
      </c>
      <c r="B12" s="342"/>
      <c r="C12" s="342"/>
      <c r="D12" s="342"/>
      <c r="E12" s="342"/>
      <c r="F12" s="342"/>
      <c r="G12" s="342"/>
      <c r="H12" s="342"/>
      <c r="I12" s="342"/>
      <c r="J12" s="342"/>
      <c r="K12" s="342"/>
      <c r="L12" s="342"/>
    </row>
    <row r="13" spans="1:44" x14ac:dyDescent="0.25">
      <c r="A13" s="335" t="s">
        <v>8</v>
      </c>
      <c r="B13" s="335"/>
      <c r="C13" s="335"/>
      <c r="D13" s="335"/>
      <c r="E13" s="335"/>
      <c r="F13" s="335"/>
      <c r="G13" s="335"/>
      <c r="H13" s="335"/>
      <c r="I13" s="335"/>
      <c r="J13" s="335"/>
      <c r="K13" s="335"/>
      <c r="L13" s="335"/>
    </row>
    <row r="14" spans="1:44" ht="18.75" x14ac:dyDescent="0.25">
      <c r="A14" s="346"/>
      <c r="B14" s="346"/>
      <c r="C14" s="346"/>
      <c r="D14" s="346"/>
      <c r="E14" s="346"/>
      <c r="F14" s="346"/>
      <c r="G14" s="346"/>
      <c r="H14" s="346"/>
      <c r="I14" s="346"/>
      <c r="J14" s="346"/>
      <c r="K14" s="346"/>
      <c r="L14" s="346"/>
    </row>
    <row r="15" spans="1:44" x14ac:dyDescent="0.25">
      <c r="A15" s="342"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42"/>
      <c r="C15" s="342"/>
      <c r="D15" s="342"/>
      <c r="E15" s="342"/>
      <c r="F15" s="342"/>
      <c r="G15" s="342"/>
      <c r="H15" s="342"/>
      <c r="I15" s="342"/>
      <c r="J15" s="342"/>
      <c r="K15" s="342"/>
      <c r="L15" s="342"/>
    </row>
    <row r="16" spans="1:44" x14ac:dyDescent="0.25">
      <c r="A16" s="335" t="s">
        <v>7</v>
      </c>
      <c r="B16" s="335"/>
      <c r="C16" s="335"/>
      <c r="D16" s="335"/>
      <c r="E16" s="335"/>
      <c r="F16" s="335"/>
      <c r="G16" s="335"/>
      <c r="H16" s="335"/>
      <c r="I16" s="335"/>
      <c r="J16" s="335"/>
      <c r="K16" s="335"/>
      <c r="L16" s="335"/>
    </row>
    <row r="17" spans="1:12" ht="15.75" customHeight="1" x14ac:dyDescent="0.25">
      <c r="L17" s="84"/>
    </row>
    <row r="18" spans="1:12" x14ac:dyDescent="0.25">
      <c r="K18" s="83"/>
    </row>
    <row r="19" spans="1:12" ht="15.75" customHeight="1" x14ac:dyDescent="0.25">
      <c r="A19" s="397" t="s">
        <v>452</v>
      </c>
      <c r="B19" s="397"/>
      <c r="C19" s="397"/>
      <c r="D19" s="397"/>
      <c r="E19" s="397"/>
      <c r="F19" s="397"/>
      <c r="G19" s="397"/>
      <c r="H19" s="397"/>
      <c r="I19" s="397"/>
      <c r="J19" s="397"/>
      <c r="K19" s="397"/>
      <c r="L19" s="397"/>
    </row>
    <row r="20" spans="1:12" x14ac:dyDescent="0.25">
      <c r="A20" s="196"/>
      <c r="B20" s="197"/>
      <c r="C20" s="198"/>
      <c r="D20" s="198"/>
      <c r="E20" s="198"/>
      <c r="F20" s="198"/>
      <c r="G20" s="199"/>
      <c r="H20" s="199"/>
      <c r="I20" s="199"/>
      <c r="J20" s="199"/>
      <c r="K20" s="199"/>
      <c r="L20" s="199"/>
    </row>
    <row r="21" spans="1:12" ht="28.5" customHeight="1" x14ac:dyDescent="0.25">
      <c r="A21" s="387" t="s">
        <v>229</v>
      </c>
      <c r="B21" s="387" t="s">
        <v>228</v>
      </c>
      <c r="C21" s="393" t="s">
        <v>385</v>
      </c>
      <c r="D21" s="393"/>
      <c r="E21" s="393"/>
      <c r="F21" s="393"/>
      <c r="G21" s="393"/>
      <c r="H21" s="393"/>
      <c r="I21" s="388" t="s">
        <v>227</v>
      </c>
      <c r="J21" s="390" t="s">
        <v>387</v>
      </c>
      <c r="K21" s="387" t="s">
        <v>226</v>
      </c>
      <c r="L21" s="389" t="s">
        <v>386</v>
      </c>
    </row>
    <row r="22" spans="1:12" ht="58.5" customHeight="1" x14ac:dyDescent="0.25">
      <c r="A22" s="387"/>
      <c r="B22" s="387"/>
      <c r="C22" s="394" t="s">
        <v>3</v>
      </c>
      <c r="D22" s="394"/>
      <c r="E22" s="141"/>
      <c r="F22" s="142"/>
      <c r="G22" s="395" t="s">
        <v>2</v>
      </c>
      <c r="H22" s="396"/>
      <c r="I22" s="388"/>
      <c r="J22" s="391"/>
      <c r="K22" s="387"/>
      <c r="L22" s="389"/>
    </row>
    <row r="23" spans="1:12" ht="47.25" x14ac:dyDescent="0.25">
      <c r="A23" s="387"/>
      <c r="B23" s="387"/>
      <c r="C23" s="82" t="s">
        <v>225</v>
      </c>
      <c r="D23" s="82" t="s">
        <v>224</v>
      </c>
      <c r="E23" s="82" t="s">
        <v>225</v>
      </c>
      <c r="F23" s="82" t="s">
        <v>224</v>
      </c>
      <c r="G23" s="82" t="s">
        <v>225</v>
      </c>
      <c r="H23" s="82" t="s">
        <v>224</v>
      </c>
      <c r="I23" s="388"/>
      <c r="J23" s="392"/>
      <c r="K23" s="387"/>
      <c r="L23" s="389"/>
    </row>
    <row r="24" spans="1:12" x14ac:dyDescent="0.25">
      <c r="A24" s="195">
        <v>1</v>
      </c>
      <c r="B24" s="195">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306" t="s">
        <v>497</v>
      </c>
      <c r="D26" s="306" t="s">
        <v>497</v>
      </c>
      <c r="E26" s="80"/>
      <c r="F26" s="80"/>
      <c r="G26" s="306" t="s">
        <v>497</v>
      </c>
      <c r="H26" s="306" t="s">
        <v>497</v>
      </c>
      <c r="I26" s="201"/>
      <c r="J26" s="201"/>
      <c r="K26" s="75"/>
      <c r="L26" s="75"/>
    </row>
    <row r="27" spans="1:12" s="71" customFormat="1" ht="39" customHeight="1" x14ac:dyDescent="0.25">
      <c r="A27" s="77" t="s">
        <v>221</v>
      </c>
      <c r="B27" s="81" t="s">
        <v>394</v>
      </c>
      <c r="C27" s="306" t="s">
        <v>497</v>
      </c>
      <c r="D27" s="306" t="s">
        <v>497</v>
      </c>
      <c r="E27" s="80"/>
      <c r="F27" s="80"/>
      <c r="G27" s="306" t="s">
        <v>497</v>
      </c>
      <c r="H27" s="306" t="s">
        <v>497</v>
      </c>
      <c r="I27" s="201"/>
      <c r="J27" s="201"/>
      <c r="K27" s="75"/>
      <c r="L27" s="75"/>
    </row>
    <row r="28" spans="1:12" s="71" customFormat="1" ht="70.5" customHeight="1" x14ac:dyDescent="0.25">
      <c r="A28" s="77" t="s">
        <v>393</v>
      </c>
      <c r="B28" s="81" t="s">
        <v>398</v>
      </c>
      <c r="C28" s="306" t="s">
        <v>497</v>
      </c>
      <c r="D28" s="306" t="s">
        <v>497</v>
      </c>
      <c r="E28" s="80"/>
      <c r="F28" s="80"/>
      <c r="G28" s="306" t="s">
        <v>497</v>
      </c>
      <c r="H28" s="306" t="s">
        <v>497</v>
      </c>
      <c r="I28" s="201"/>
      <c r="J28" s="201"/>
      <c r="K28" s="75"/>
      <c r="L28" s="75"/>
    </row>
    <row r="29" spans="1:12" s="71" customFormat="1" ht="54" customHeight="1" x14ac:dyDescent="0.25">
      <c r="A29" s="77" t="s">
        <v>220</v>
      </c>
      <c r="B29" s="81" t="s">
        <v>397</v>
      </c>
      <c r="C29" s="306" t="s">
        <v>497</v>
      </c>
      <c r="D29" s="306" t="s">
        <v>497</v>
      </c>
      <c r="E29" s="80"/>
      <c r="F29" s="80"/>
      <c r="G29" s="306" t="s">
        <v>497</v>
      </c>
      <c r="H29" s="306" t="s">
        <v>497</v>
      </c>
      <c r="I29" s="201"/>
      <c r="J29" s="201"/>
      <c r="K29" s="75"/>
      <c r="L29" s="75"/>
    </row>
    <row r="30" spans="1:12" s="71" customFormat="1" ht="42" customHeight="1" x14ac:dyDescent="0.25">
      <c r="A30" s="77" t="s">
        <v>219</v>
      </c>
      <c r="B30" s="81" t="s">
        <v>399</v>
      </c>
      <c r="C30" s="306" t="s">
        <v>497</v>
      </c>
      <c r="D30" s="306" t="s">
        <v>497</v>
      </c>
      <c r="E30" s="80"/>
      <c r="F30" s="80"/>
      <c r="G30" s="306" t="s">
        <v>497</v>
      </c>
      <c r="H30" s="306" t="s">
        <v>497</v>
      </c>
      <c r="I30" s="201"/>
      <c r="J30" s="201"/>
      <c r="K30" s="75"/>
      <c r="L30" s="75"/>
    </row>
    <row r="31" spans="1:12" s="71" customFormat="1" ht="37.5" customHeight="1" x14ac:dyDescent="0.25">
      <c r="A31" s="77" t="s">
        <v>218</v>
      </c>
      <c r="B31" s="76" t="s">
        <v>395</v>
      </c>
      <c r="C31" s="306">
        <v>45261</v>
      </c>
      <c r="D31" s="306">
        <v>45275</v>
      </c>
      <c r="E31" s="80"/>
      <c r="F31" s="80"/>
      <c r="G31" s="306">
        <v>45261</v>
      </c>
      <c r="H31" s="306">
        <v>45275</v>
      </c>
      <c r="I31" s="201">
        <v>0</v>
      </c>
      <c r="J31" s="201">
        <v>0</v>
      </c>
      <c r="K31" s="75"/>
      <c r="L31" s="75"/>
    </row>
    <row r="32" spans="1:12" s="71" customFormat="1" ht="31.5" x14ac:dyDescent="0.25">
      <c r="A32" s="77" t="s">
        <v>216</v>
      </c>
      <c r="B32" s="76" t="s">
        <v>400</v>
      </c>
      <c r="C32" s="306">
        <v>45367</v>
      </c>
      <c r="D32" s="306">
        <v>45381</v>
      </c>
      <c r="E32" s="80"/>
      <c r="F32" s="80"/>
      <c r="G32" s="306">
        <v>45367</v>
      </c>
      <c r="H32" s="306">
        <v>45381</v>
      </c>
      <c r="I32" s="201"/>
      <c r="J32" s="201"/>
      <c r="K32" s="75"/>
      <c r="L32" s="75"/>
    </row>
    <row r="33" spans="1:12" s="71" customFormat="1" ht="37.5" customHeight="1" x14ac:dyDescent="0.25">
      <c r="A33" s="77" t="s">
        <v>411</v>
      </c>
      <c r="B33" s="76" t="s">
        <v>328</v>
      </c>
      <c r="C33" s="306" t="s">
        <v>497</v>
      </c>
      <c r="D33" s="306" t="s">
        <v>497</v>
      </c>
      <c r="E33" s="80"/>
      <c r="F33" s="80"/>
      <c r="G33" s="306" t="s">
        <v>497</v>
      </c>
      <c r="H33" s="306" t="s">
        <v>497</v>
      </c>
      <c r="I33" s="201"/>
      <c r="J33" s="201"/>
      <c r="K33" s="75"/>
      <c r="L33" s="75"/>
    </row>
    <row r="34" spans="1:12" s="71" customFormat="1" ht="47.25" customHeight="1" x14ac:dyDescent="0.25">
      <c r="A34" s="77" t="s">
        <v>412</v>
      </c>
      <c r="B34" s="76" t="s">
        <v>404</v>
      </c>
      <c r="C34" s="306" t="s">
        <v>497</v>
      </c>
      <c r="D34" s="306" t="s">
        <v>497</v>
      </c>
      <c r="E34" s="79"/>
      <c r="F34" s="79"/>
      <c r="G34" s="306" t="s">
        <v>497</v>
      </c>
      <c r="H34" s="306" t="s">
        <v>497</v>
      </c>
      <c r="I34" s="201"/>
      <c r="J34" s="201"/>
      <c r="K34" s="79"/>
      <c r="L34" s="75"/>
    </row>
    <row r="35" spans="1:12" s="71" customFormat="1" ht="49.5" customHeight="1" x14ac:dyDescent="0.25">
      <c r="A35" s="77" t="s">
        <v>413</v>
      </c>
      <c r="B35" s="76" t="s">
        <v>217</v>
      </c>
      <c r="C35" s="306">
        <v>45383</v>
      </c>
      <c r="D35" s="306">
        <v>45412</v>
      </c>
      <c r="E35" s="79"/>
      <c r="F35" s="79"/>
      <c r="G35" s="306">
        <v>45383</v>
      </c>
      <c r="H35" s="306">
        <v>45412</v>
      </c>
      <c r="I35" s="201"/>
      <c r="J35" s="201"/>
      <c r="K35" s="79"/>
      <c r="L35" s="75"/>
    </row>
    <row r="36" spans="1:12" ht="37.5" customHeight="1" x14ac:dyDescent="0.25">
      <c r="A36" s="77" t="s">
        <v>414</v>
      </c>
      <c r="B36" s="76" t="s">
        <v>396</v>
      </c>
      <c r="C36" s="309" t="s">
        <v>497</v>
      </c>
      <c r="D36" s="309" t="s">
        <v>497</v>
      </c>
      <c r="E36" s="307"/>
      <c r="F36" s="308"/>
      <c r="G36" s="309" t="s">
        <v>497</v>
      </c>
      <c r="H36" s="309" t="s">
        <v>497</v>
      </c>
      <c r="I36" s="201"/>
      <c r="J36" s="201"/>
      <c r="K36" s="75"/>
      <c r="L36" s="75"/>
    </row>
    <row r="37" spans="1:12" x14ac:dyDescent="0.25">
      <c r="A37" s="77" t="s">
        <v>415</v>
      </c>
      <c r="B37" s="76" t="s">
        <v>215</v>
      </c>
      <c r="C37" s="309" t="s">
        <v>497</v>
      </c>
      <c r="D37" s="309" t="s">
        <v>497</v>
      </c>
      <c r="E37" s="307"/>
      <c r="F37" s="308"/>
      <c r="G37" s="309" t="s">
        <v>497</v>
      </c>
      <c r="H37" s="309" t="s">
        <v>497</v>
      </c>
      <c r="I37" s="201"/>
      <c r="J37" s="201"/>
      <c r="K37" s="75"/>
      <c r="L37" s="75"/>
    </row>
    <row r="38" spans="1:12" x14ac:dyDescent="0.25">
      <c r="A38" s="77" t="s">
        <v>579</v>
      </c>
      <c r="B38" s="78" t="s">
        <v>214</v>
      </c>
      <c r="C38" s="200"/>
      <c r="D38" s="200"/>
      <c r="E38" s="200"/>
      <c r="F38" s="200"/>
      <c r="G38" s="200"/>
      <c r="H38" s="200"/>
      <c r="I38" s="201"/>
      <c r="J38" s="201"/>
      <c r="K38" s="75"/>
      <c r="L38" s="75"/>
    </row>
    <row r="39" spans="1:12" ht="63" x14ac:dyDescent="0.25">
      <c r="A39" s="77">
        <v>2</v>
      </c>
      <c r="B39" s="76" t="s">
        <v>401</v>
      </c>
      <c r="C39" s="200">
        <v>45731</v>
      </c>
      <c r="D39" s="200">
        <v>45739</v>
      </c>
      <c r="E39" s="200"/>
      <c r="F39" s="200"/>
      <c r="G39" s="200">
        <v>45731</v>
      </c>
      <c r="H39" s="200">
        <v>45739</v>
      </c>
      <c r="I39" s="201"/>
      <c r="J39" s="201"/>
      <c r="K39" s="75"/>
      <c r="L39" s="75"/>
    </row>
    <row r="40" spans="1:12" ht="33.75" customHeight="1" x14ac:dyDescent="0.25">
      <c r="A40" s="77" t="s">
        <v>213</v>
      </c>
      <c r="B40" s="76" t="s">
        <v>403</v>
      </c>
      <c r="C40" s="200">
        <v>45739</v>
      </c>
      <c r="D40" s="200">
        <v>45770</v>
      </c>
      <c r="E40" s="200"/>
      <c r="F40" s="200"/>
      <c r="G40" s="200">
        <v>45739</v>
      </c>
      <c r="H40" s="200">
        <v>45770</v>
      </c>
      <c r="I40" s="201"/>
      <c r="J40" s="201"/>
      <c r="K40" s="75"/>
      <c r="L40" s="75"/>
    </row>
    <row r="41" spans="1:12" ht="63" customHeight="1" x14ac:dyDescent="0.25">
      <c r="A41" s="77" t="s">
        <v>212</v>
      </c>
      <c r="B41" s="78" t="s">
        <v>483</v>
      </c>
      <c r="C41" s="200"/>
      <c r="D41" s="200"/>
      <c r="E41" s="200"/>
      <c r="F41" s="200"/>
      <c r="G41" s="200"/>
      <c r="H41" s="200"/>
      <c r="I41" s="201"/>
      <c r="J41" s="201"/>
      <c r="K41" s="75"/>
      <c r="L41" s="75"/>
    </row>
    <row r="42" spans="1:12" ht="58.5" customHeight="1" x14ac:dyDescent="0.25">
      <c r="A42" s="77">
        <v>3</v>
      </c>
      <c r="B42" s="76" t="s">
        <v>402</v>
      </c>
      <c r="C42" s="200">
        <v>45739</v>
      </c>
      <c r="D42" s="200">
        <v>45779</v>
      </c>
      <c r="E42" s="200"/>
      <c r="F42" s="200"/>
      <c r="G42" s="200">
        <v>45739</v>
      </c>
      <c r="H42" s="200">
        <v>45779</v>
      </c>
      <c r="I42" s="201"/>
      <c r="J42" s="201"/>
      <c r="K42" s="75"/>
      <c r="L42" s="75"/>
    </row>
    <row r="43" spans="1:12" ht="34.5" customHeight="1" x14ac:dyDescent="0.25">
      <c r="A43" s="77" t="s">
        <v>211</v>
      </c>
      <c r="B43" s="76" t="s">
        <v>209</v>
      </c>
      <c r="C43" s="200">
        <v>45770</v>
      </c>
      <c r="D43" s="200">
        <v>45861</v>
      </c>
      <c r="E43" s="200"/>
      <c r="F43" s="200"/>
      <c r="G43" s="200">
        <v>45770</v>
      </c>
      <c r="H43" s="200">
        <v>45861</v>
      </c>
      <c r="I43" s="202"/>
      <c r="J43" s="202"/>
      <c r="K43" s="75"/>
      <c r="L43" s="75"/>
    </row>
    <row r="44" spans="1:12" ht="24.75" customHeight="1" x14ac:dyDescent="0.25">
      <c r="A44" s="77" t="s">
        <v>210</v>
      </c>
      <c r="B44" s="76" t="s">
        <v>207</v>
      </c>
      <c r="C44" s="200">
        <v>45861</v>
      </c>
      <c r="D44" s="200">
        <v>45910</v>
      </c>
      <c r="E44" s="200"/>
      <c r="F44" s="200"/>
      <c r="G44" s="200">
        <v>45861</v>
      </c>
      <c r="H44" s="200">
        <v>45910</v>
      </c>
      <c r="I44" s="201"/>
      <c r="J44" s="201"/>
      <c r="K44" s="75"/>
      <c r="L44" s="75"/>
    </row>
    <row r="45" spans="1:12" ht="90.75" customHeight="1" x14ac:dyDescent="0.25">
      <c r="A45" s="77" t="s">
        <v>208</v>
      </c>
      <c r="B45" s="76" t="s">
        <v>407</v>
      </c>
      <c r="C45" s="200" t="s">
        <v>496</v>
      </c>
      <c r="D45" s="200" t="s">
        <v>496</v>
      </c>
      <c r="E45" s="200"/>
      <c r="F45" s="200"/>
      <c r="G45" s="200" t="s">
        <v>496</v>
      </c>
      <c r="H45" s="200" t="s">
        <v>496</v>
      </c>
      <c r="I45" s="201"/>
      <c r="J45" s="201"/>
      <c r="K45" s="203"/>
      <c r="L45" s="75"/>
    </row>
    <row r="46" spans="1:12" ht="167.25" customHeight="1" x14ac:dyDescent="0.25">
      <c r="A46" s="77" t="s">
        <v>206</v>
      </c>
      <c r="B46" s="76" t="s">
        <v>405</v>
      </c>
      <c r="C46" s="200" t="s">
        <v>496</v>
      </c>
      <c r="D46" s="200" t="s">
        <v>496</v>
      </c>
      <c r="E46" s="200"/>
      <c r="F46" s="200"/>
      <c r="G46" s="200" t="s">
        <v>496</v>
      </c>
      <c r="H46" s="200" t="s">
        <v>496</v>
      </c>
      <c r="I46" s="201"/>
      <c r="J46" s="201"/>
      <c r="K46" s="75"/>
      <c r="L46" s="75"/>
    </row>
    <row r="47" spans="1:12" ht="30.75" customHeight="1" x14ac:dyDescent="0.25">
      <c r="A47" s="77" t="s">
        <v>204</v>
      </c>
      <c r="B47" s="76" t="s">
        <v>205</v>
      </c>
      <c r="C47" s="200">
        <v>45910</v>
      </c>
      <c r="D47" s="200">
        <v>45915</v>
      </c>
      <c r="E47" s="200"/>
      <c r="F47" s="200"/>
      <c r="G47" s="200">
        <v>45910</v>
      </c>
      <c r="H47" s="200">
        <v>45915</v>
      </c>
      <c r="I47" s="201"/>
      <c r="J47" s="201"/>
      <c r="K47" s="75"/>
      <c r="L47" s="75"/>
    </row>
    <row r="48" spans="1:12" ht="37.5" customHeight="1" x14ac:dyDescent="0.25">
      <c r="A48" s="77" t="s">
        <v>580</v>
      </c>
      <c r="B48" s="78" t="s">
        <v>203</v>
      </c>
      <c r="C48" s="169"/>
      <c r="D48" s="169"/>
      <c r="E48" s="75"/>
      <c r="F48" s="75"/>
      <c r="G48" s="169"/>
      <c r="H48" s="169"/>
      <c r="I48" s="201"/>
      <c r="J48" s="201"/>
      <c r="K48" s="75"/>
      <c r="L48" s="75"/>
    </row>
    <row r="49" spans="1:12" ht="35.25" customHeight="1" x14ac:dyDescent="0.25">
      <c r="A49" s="77">
        <v>4</v>
      </c>
      <c r="B49" s="76" t="s">
        <v>201</v>
      </c>
      <c r="C49" s="200">
        <v>45915</v>
      </c>
      <c r="D49" s="200">
        <v>45920</v>
      </c>
      <c r="E49" s="75"/>
      <c r="F49" s="75"/>
      <c r="G49" s="200">
        <v>45915</v>
      </c>
      <c r="H49" s="200">
        <v>45920</v>
      </c>
      <c r="I49" s="201"/>
      <c r="J49" s="201"/>
      <c r="K49" s="75"/>
      <c r="L49" s="75"/>
    </row>
    <row r="50" spans="1:12" ht="86.25" customHeight="1" x14ac:dyDescent="0.25">
      <c r="A50" s="77" t="s">
        <v>202</v>
      </c>
      <c r="B50" s="76" t="s">
        <v>406</v>
      </c>
      <c r="C50" s="200">
        <v>45920</v>
      </c>
      <c r="D50" s="200">
        <v>45925</v>
      </c>
      <c r="E50" s="75"/>
      <c r="F50" s="75"/>
      <c r="G50" s="200">
        <v>45920</v>
      </c>
      <c r="H50" s="200">
        <v>45925</v>
      </c>
      <c r="I50" s="201"/>
      <c r="J50" s="201"/>
      <c r="K50" s="75"/>
      <c r="L50" s="75"/>
    </row>
    <row r="51" spans="1:12" ht="77.25" customHeight="1" x14ac:dyDescent="0.25">
      <c r="A51" s="77" t="s">
        <v>200</v>
      </c>
      <c r="B51" s="76" t="s">
        <v>408</v>
      </c>
      <c r="C51" s="200" t="s">
        <v>496</v>
      </c>
      <c r="D51" s="200" t="s">
        <v>496</v>
      </c>
      <c r="E51" s="200"/>
      <c r="F51" s="200"/>
      <c r="G51" s="200" t="s">
        <v>496</v>
      </c>
      <c r="H51" s="200" t="s">
        <v>496</v>
      </c>
      <c r="I51" s="201"/>
      <c r="J51" s="201"/>
      <c r="K51" s="75"/>
      <c r="L51" s="75"/>
    </row>
    <row r="52" spans="1:12" ht="71.25" customHeight="1" x14ac:dyDescent="0.25">
      <c r="A52" s="77" t="s">
        <v>198</v>
      </c>
      <c r="B52" s="76" t="s">
        <v>199</v>
      </c>
      <c r="C52" s="200" t="s">
        <v>496</v>
      </c>
      <c r="D52" s="200" t="s">
        <v>496</v>
      </c>
      <c r="E52" s="200"/>
      <c r="F52" s="200"/>
      <c r="G52" s="200" t="s">
        <v>496</v>
      </c>
      <c r="H52" s="200" t="s">
        <v>496</v>
      </c>
      <c r="I52" s="201"/>
      <c r="J52" s="201"/>
      <c r="K52" s="75"/>
      <c r="L52" s="75"/>
    </row>
    <row r="53" spans="1:12" ht="48" customHeight="1" x14ac:dyDescent="0.25">
      <c r="A53" s="77" t="s">
        <v>196</v>
      </c>
      <c r="B53" s="149" t="s">
        <v>409</v>
      </c>
      <c r="C53" s="200">
        <v>45925</v>
      </c>
      <c r="D53" s="200">
        <v>45930</v>
      </c>
      <c r="E53" s="200"/>
      <c r="F53" s="200"/>
      <c r="G53" s="200">
        <v>45925</v>
      </c>
      <c r="H53" s="200">
        <v>45930</v>
      </c>
      <c r="I53" s="201"/>
      <c r="J53" s="201"/>
      <c r="K53" s="75"/>
      <c r="L53" s="75"/>
    </row>
    <row r="54" spans="1:12" ht="46.5" customHeight="1" x14ac:dyDescent="0.25">
      <c r="A54" s="77" t="s">
        <v>410</v>
      </c>
      <c r="B54" s="76" t="s">
        <v>197</v>
      </c>
      <c r="C54" s="200" t="s">
        <v>496</v>
      </c>
      <c r="D54" s="200" t="s">
        <v>496</v>
      </c>
      <c r="E54" s="200"/>
      <c r="F54" s="200"/>
      <c r="G54" s="200" t="s">
        <v>496</v>
      </c>
      <c r="H54" s="200" t="s">
        <v>496</v>
      </c>
      <c r="I54" s="201"/>
      <c r="J54" s="201"/>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9"/>
    <col min="2" max="2" width="50.28515625" style="69" customWidth="1"/>
    <col min="3" max="3" width="13" style="69" customWidth="1"/>
    <col min="4" max="4" width="17.85546875" style="69" customWidth="1"/>
    <col min="5" max="5" width="16.140625" style="69" customWidth="1"/>
    <col min="6" max="6" width="15" style="69" customWidth="1"/>
    <col min="7" max="7" width="12.85546875" style="70" customWidth="1"/>
    <col min="8" max="8" width="9" style="69" customWidth="1"/>
    <col min="9" max="9" width="8.85546875" style="69" customWidth="1"/>
    <col min="10" max="10" width="10" style="69" customWidth="1"/>
    <col min="11" max="11" width="8" style="69" customWidth="1"/>
    <col min="12" max="12" width="10.28515625" style="69" customWidth="1"/>
    <col min="13" max="13" width="8.140625" style="69" customWidth="1"/>
    <col min="14" max="14" width="8.28515625" style="69" customWidth="1"/>
    <col min="15" max="15" width="8.5703125" style="69" customWidth="1"/>
    <col min="16" max="16" width="8.42578125" style="69" customWidth="1"/>
    <col min="17" max="17" width="7.7109375" style="69" customWidth="1"/>
    <col min="18" max="18" width="8" style="69" customWidth="1"/>
    <col min="19" max="19" width="8.42578125" style="69" customWidth="1"/>
    <col min="20" max="20" width="9.140625" style="69" customWidth="1"/>
    <col min="21" max="22" width="8.5703125" style="69" customWidth="1"/>
    <col min="23" max="23" width="8" style="69" customWidth="1"/>
    <col min="24" max="24" width="9.140625" style="69" customWidth="1"/>
    <col min="25" max="26" width="8.5703125" style="69" customWidth="1"/>
    <col min="27" max="27" width="8"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629</v>
      </c>
    </row>
    <row r="4" spans="1:27"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row>
    <row r="5" spans="1:27" ht="3.75" customHeight="1" x14ac:dyDescent="0.25">
      <c r="A5" s="70"/>
      <c r="B5" s="70"/>
      <c r="C5" s="70"/>
      <c r="D5" s="70"/>
      <c r="E5" s="70"/>
      <c r="F5" s="70"/>
    </row>
    <row r="6" spans="1:27"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row>
    <row r="7" spans="1:27" ht="8.25" customHeight="1"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row>
    <row r="8" spans="1:27" x14ac:dyDescent="0.25">
      <c r="A8" s="342" t="s">
        <v>560</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row>
    <row r="9" spans="1:27" ht="18.75" customHeight="1"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ht="6.75" customHeight="1"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row>
    <row r="11" spans="1:27" ht="18.75" x14ac:dyDescent="0.25">
      <c r="A11" s="337" t="str">
        <f>'6.1. Паспорт сетевой график'!A12:L12</f>
        <v>M_TP2000.PS.0069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row>
    <row r="12" spans="1:27"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ht="6.7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42" t="s">
        <v>569</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row>
    <row r="15" spans="1:27" ht="15.75" customHeight="1"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ht="7.5" customHeight="1"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29" ht="5.25" customHeight="1"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10" t="s">
        <v>453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1" t="s">
        <v>195</v>
      </c>
      <c r="B20" s="401" t="s">
        <v>194</v>
      </c>
      <c r="C20" s="400" t="s">
        <v>193</v>
      </c>
      <c r="D20" s="400"/>
      <c r="E20" s="404" t="s">
        <v>192</v>
      </c>
      <c r="F20" s="404"/>
      <c r="G20" s="401" t="s">
        <v>628</v>
      </c>
      <c r="H20" s="398" t="s">
        <v>562</v>
      </c>
      <c r="I20" s="399"/>
      <c r="J20" s="399"/>
      <c r="K20" s="399"/>
      <c r="L20" s="398" t="s">
        <v>563</v>
      </c>
      <c r="M20" s="399"/>
      <c r="N20" s="399"/>
      <c r="O20" s="399"/>
      <c r="P20" s="398" t="s">
        <v>564</v>
      </c>
      <c r="Q20" s="399"/>
      <c r="R20" s="399"/>
      <c r="S20" s="399"/>
      <c r="T20" s="398" t="s">
        <v>565</v>
      </c>
      <c r="U20" s="399"/>
      <c r="V20" s="399"/>
      <c r="W20" s="399"/>
      <c r="X20" s="398" t="s">
        <v>566</v>
      </c>
      <c r="Y20" s="399"/>
      <c r="Z20" s="399"/>
      <c r="AA20" s="399"/>
      <c r="AB20" s="405" t="s">
        <v>191</v>
      </c>
      <c r="AC20" s="406"/>
    </row>
    <row r="21" spans="1:29" ht="99.75" customHeight="1" x14ac:dyDescent="0.25">
      <c r="A21" s="402"/>
      <c r="B21" s="402"/>
      <c r="C21" s="400"/>
      <c r="D21" s="400"/>
      <c r="E21" s="404"/>
      <c r="F21" s="404"/>
      <c r="G21" s="402"/>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7"/>
      <c r="AC21" s="408"/>
    </row>
    <row r="22" spans="1:29" ht="89.25" customHeight="1" x14ac:dyDescent="0.25">
      <c r="A22" s="403"/>
      <c r="B22" s="403"/>
      <c r="C22" s="314" t="s">
        <v>3</v>
      </c>
      <c r="D22" s="314" t="s">
        <v>189</v>
      </c>
      <c r="E22" s="315" t="s">
        <v>581</v>
      </c>
      <c r="F22" s="315" t="s">
        <v>627</v>
      </c>
      <c r="G22" s="403"/>
      <c r="H22" s="316" t="s">
        <v>433</v>
      </c>
      <c r="I22" s="316" t="s">
        <v>434</v>
      </c>
      <c r="J22" s="316" t="s">
        <v>433</v>
      </c>
      <c r="K22" s="316" t="s">
        <v>434</v>
      </c>
      <c r="L22" s="316" t="s">
        <v>433</v>
      </c>
      <c r="M22" s="316" t="s">
        <v>434</v>
      </c>
      <c r="N22" s="316" t="s">
        <v>433</v>
      </c>
      <c r="O22" s="316" t="s">
        <v>434</v>
      </c>
      <c r="P22" s="316" t="s">
        <v>433</v>
      </c>
      <c r="Q22" s="316" t="s">
        <v>434</v>
      </c>
      <c r="R22" s="316" t="s">
        <v>433</v>
      </c>
      <c r="S22" s="316" t="s">
        <v>434</v>
      </c>
      <c r="T22" s="316" t="s">
        <v>433</v>
      </c>
      <c r="U22" s="316" t="s">
        <v>434</v>
      </c>
      <c r="V22" s="316" t="s">
        <v>433</v>
      </c>
      <c r="W22" s="316" t="s">
        <v>434</v>
      </c>
      <c r="X22" s="316" t="s">
        <v>433</v>
      </c>
      <c r="Y22" s="316" t="s">
        <v>434</v>
      </c>
      <c r="Z22" s="316" t="s">
        <v>433</v>
      </c>
      <c r="AA22" s="316" t="s">
        <v>434</v>
      </c>
      <c r="AB22" s="314" t="s">
        <v>190</v>
      </c>
      <c r="AC22" s="314" t="s">
        <v>189</v>
      </c>
    </row>
    <row r="23" spans="1:29"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row>
    <row r="24" spans="1:29" s="313" customFormat="1" ht="47.25" customHeight="1" x14ac:dyDescent="0.25">
      <c r="A24" s="318">
        <v>1</v>
      </c>
      <c r="B24" s="319" t="s">
        <v>188</v>
      </c>
      <c r="C24" s="320">
        <v>29.055983999999999</v>
      </c>
      <c r="D24" s="320">
        <v>31.793011999999997</v>
      </c>
      <c r="E24" s="320">
        <v>31.793011999999997</v>
      </c>
      <c r="F24" s="320">
        <v>31.793011999999997</v>
      </c>
      <c r="G24" s="320">
        <v>0</v>
      </c>
      <c r="H24" s="320">
        <v>0</v>
      </c>
      <c r="I24" s="320"/>
      <c r="J24" s="320">
        <v>0</v>
      </c>
      <c r="K24" s="320"/>
      <c r="L24" s="320">
        <v>2.082144</v>
      </c>
      <c r="M24" s="320"/>
      <c r="N24" s="320">
        <v>2.284656</v>
      </c>
      <c r="O24" s="320"/>
      <c r="P24" s="320">
        <v>26.973839999999999</v>
      </c>
      <c r="Q24" s="320"/>
      <c r="R24" s="320">
        <v>22.364162</v>
      </c>
      <c r="S24" s="320"/>
      <c r="T24" s="320">
        <v>0</v>
      </c>
      <c r="U24" s="320"/>
      <c r="V24" s="320">
        <v>7.1441939999999997</v>
      </c>
      <c r="W24" s="320"/>
      <c r="X24" s="320">
        <v>0</v>
      </c>
      <c r="Y24" s="320"/>
      <c r="Z24" s="320">
        <v>0</v>
      </c>
      <c r="AA24" s="320"/>
      <c r="AB24" s="320">
        <v>29.055983999999999</v>
      </c>
      <c r="AC24" s="320">
        <v>31.793011999999997</v>
      </c>
    </row>
    <row r="25" spans="1:29" ht="24" customHeight="1" x14ac:dyDescent="0.25">
      <c r="A25" s="321" t="s">
        <v>187</v>
      </c>
      <c r="B25" s="322" t="s">
        <v>186</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v>0</v>
      </c>
      <c r="AA25" s="320"/>
      <c r="AB25" s="320">
        <v>0</v>
      </c>
      <c r="AC25" s="320">
        <v>0</v>
      </c>
    </row>
    <row r="26" spans="1:29" x14ac:dyDescent="0.25">
      <c r="A26" s="321" t="s">
        <v>185</v>
      </c>
      <c r="B26" s="322" t="s">
        <v>184</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v>0</v>
      </c>
      <c r="AA26" s="320"/>
      <c r="AB26" s="320">
        <v>0</v>
      </c>
      <c r="AC26" s="320">
        <v>0</v>
      </c>
    </row>
    <row r="27" spans="1:29" ht="31.5" x14ac:dyDescent="0.25">
      <c r="A27" s="321" t="s">
        <v>183</v>
      </c>
      <c r="B27" s="322" t="s">
        <v>391</v>
      </c>
      <c r="C27" s="320"/>
      <c r="D27" s="320"/>
      <c r="E27" s="320"/>
      <c r="F27" s="320"/>
      <c r="G27" s="320">
        <v>0</v>
      </c>
      <c r="H27" s="320">
        <v>0</v>
      </c>
      <c r="I27" s="320"/>
      <c r="J27" s="320">
        <v>0</v>
      </c>
      <c r="K27" s="320"/>
      <c r="L27" s="320">
        <v>1.73512</v>
      </c>
      <c r="M27" s="320"/>
      <c r="N27" s="320">
        <v>1.90388</v>
      </c>
      <c r="O27" s="320"/>
      <c r="P27" s="320">
        <v>22.478200000000001</v>
      </c>
      <c r="Q27" s="320"/>
      <c r="R27" s="320">
        <v>18.792065000000001</v>
      </c>
      <c r="S27" s="320"/>
      <c r="T27" s="320">
        <v>0</v>
      </c>
      <c r="U27" s="320"/>
      <c r="V27" s="320">
        <v>5.9534950000000002</v>
      </c>
      <c r="W27" s="320"/>
      <c r="X27" s="320">
        <v>0</v>
      </c>
      <c r="Y27" s="320"/>
      <c r="Z27" s="320">
        <v>0</v>
      </c>
      <c r="AA27" s="320"/>
      <c r="AB27" s="320">
        <v>24.21332</v>
      </c>
      <c r="AC27" s="320">
        <v>26.649440000000002</v>
      </c>
    </row>
    <row r="28" spans="1:29" x14ac:dyDescent="0.25">
      <c r="A28" s="321" t="s">
        <v>182</v>
      </c>
      <c r="B28" s="322" t="s">
        <v>181</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29" x14ac:dyDescent="0.25">
      <c r="A29" s="321" t="s">
        <v>180</v>
      </c>
      <c r="B29" s="323" t="s">
        <v>179</v>
      </c>
      <c r="C29" s="320"/>
      <c r="D29" s="320"/>
      <c r="E29" s="320"/>
      <c r="F29" s="320"/>
      <c r="G29" s="320">
        <v>0</v>
      </c>
      <c r="H29" s="320">
        <v>0</v>
      </c>
      <c r="I29" s="320"/>
      <c r="J29" s="320">
        <v>0</v>
      </c>
      <c r="K29" s="320"/>
      <c r="L29" s="320">
        <v>0.347024</v>
      </c>
      <c r="M29" s="320"/>
      <c r="N29" s="320">
        <v>0.380776</v>
      </c>
      <c r="O29" s="320"/>
      <c r="P29" s="320">
        <v>4.4956399999999981</v>
      </c>
      <c r="Q29" s="320"/>
      <c r="R29" s="320">
        <v>3.5720969999999994</v>
      </c>
      <c r="S29" s="320"/>
      <c r="T29" s="320">
        <v>0</v>
      </c>
      <c r="U29" s="320"/>
      <c r="V29" s="320">
        <v>1.1906989999999995</v>
      </c>
      <c r="W29" s="320"/>
      <c r="X29" s="320">
        <v>0</v>
      </c>
      <c r="Y29" s="320"/>
      <c r="Z29" s="320">
        <v>0</v>
      </c>
      <c r="AA29" s="320"/>
      <c r="AB29" s="320">
        <v>4.8426639999999992</v>
      </c>
      <c r="AC29" s="320">
        <v>5.1435719999999954</v>
      </c>
    </row>
    <row r="30" spans="1:29" s="313" customFormat="1" ht="47.25" x14ac:dyDescent="0.25">
      <c r="A30" s="318" t="s">
        <v>64</v>
      </c>
      <c r="B30" s="319" t="s">
        <v>178</v>
      </c>
      <c r="C30" s="320">
        <v>24.21332</v>
      </c>
      <c r="D30" s="320">
        <v>26.649440000000002</v>
      </c>
      <c r="E30" s="320">
        <v>26.649440000000002</v>
      </c>
      <c r="F30" s="320">
        <v>26.649440000000002</v>
      </c>
      <c r="G30" s="320">
        <v>0</v>
      </c>
      <c r="H30" s="320">
        <v>0</v>
      </c>
      <c r="I30" s="320"/>
      <c r="J30" s="320">
        <v>0</v>
      </c>
      <c r="K30" s="320"/>
      <c r="L30" s="320">
        <v>1.73512</v>
      </c>
      <c r="M30" s="320"/>
      <c r="N30" s="320">
        <v>1.90388</v>
      </c>
      <c r="O30" s="320"/>
      <c r="P30" s="320">
        <v>22.478200000000001</v>
      </c>
      <c r="Q30" s="320"/>
      <c r="R30" s="320">
        <v>24.745560000000001</v>
      </c>
      <c r="S30" s="320"/>
      <c r="T30" s="320">
        <v>0</v>
      </c>
      <c r="U30" s="320"/>
      <c r="V30" s="320">
        <v>0</v>
      </c>
      <c r="W30" s="320"/>
      <c r="X30" s="320">
        <v>0</v>
      </c>
      <c r="Y30" s="320"/>
      <c r="Z30" s="320">
        <v>0</v>
      </c>
      <c r="AA30" s="320"/>
      <c r="AB30" s="320">
        <v>24.21332</v>
      </c>
      <c r="AC30" s="320">
        <v>26.649440000000002</v>
      </c>
    </row>
    <row r="31" spans="1:29" x14ac:dyDescent="0.25">
      <c r="A31" s="318" t="s">
        <v>177</v>
      </c>
      <c r="B31" s="322" t="s">
        <v>176</v>
      </c>
      <c r="C31" s="320">
        <v>1.73512</v>
      </c>
      <c r="D31" s="320">
        <v>1.90388</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ht="31.5" x14ac:dyDescent="0.25">
      <c r="A32" s="318" t="s">
        <v>175</v>
      </c>
      <c r="B32" s="322" t="s">
        <v>174</v>
      </c>
      <c r="C32" s="320">
        <v>18.24934</v>
      </c>
      <c r="D32" s="320">
        <v>20.090130000000002</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318" t="s">
        <v>173</v>
      </c>
      <c r="B33" s="322" t="s">
        <v>172</v>
      </c>
      <c r="C33" s="320">
        <v>1.7317499999999999</v>
      </c>
      <c r="D33" s="320">
        <v>1.9064300000000001</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318" t="s">
        <v>171</v>
      </c>
      <c r="B34" s="322" t="s">
        <v>170</v>
      </c>
      <c r="C34" s="320">
        <v>2.4971100000000002</v>
      </c>
      <c r="D34" s="320">
        <v>2.7490000000000001</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s="313" customFormat="1" ht="31.5" x14ac:dyDescent="0.25">
      <c r="A35" s="318" t="s">
        <v>63</v>
      </c>
      <c r="B35" s="319" t="s">
        <v>169</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ht="31.5" x14ac:dyDescent="0.25">
      <c r="A36" s="321" t="s">
        <v>168</v>
      </c>
      <c r="B36" s="322" t="s">
        <v>606</v>
      </c>
      <c r="C36" s="320"/>
      <c r="D36" s="320"/>
      <c r="E36" s="320"/>
      <c r="F36" s="320"/>
      <c r="G36" s="320">
        <v>0</v>
      </c>
      <c r="H36" s="320">
        <v>0</v>
      </c>
      <c r="I36" s="324" t="s">
        <v>514</v>
      </c>
      <c r="J36" s="320">
        <v>0</v>
      </c>
      <c r="K36" s="320" t="s">
        <v>514</v>
      </c>
      <c r="L36" s="320">
        <v>0</v>
      </c>
      <c r="M36" s="324" t="s">
        <v>514</v>
      </c>
      <c r="N36" s="320">
        <v>0</v>
      </c>
      <c r="O36" s="320" t="s">
        <v>514</v>
      </c>
      <c r="P36" s="320">
        <v>0</v>
      </c>
      <c r="Q36" s="324" t="s">
        <v>514</v>
      </c>
      <c r="R36" s="320">
        <v>0</v>
      </c>
      <c r="S36" s="320" t="s">
        <v>514</v>
      </c>
      <c r="T36" s="320">
        <v>0</v>
      </c>
      <c r="U36" s="324" t="s">
        <v>514</v>
      </c>
      <c r="V36" s="320">
        <v>0</v>
      </c>
      <c r="W36" s="320" t="s">
        <v>514</v>
      </c>
      <c r="X36" s="320">
        <v>0</v>
      </c>
      <c r="Y36" s="324" t="s">
        <v>514</v>
      </c>
      <c r="Z36" s="320">
        <v>0</v>
      </c>
      <c r="AA36" s="320" t="s">
        <v>514</v>
      </c>
      <c r="AB36" s="320">
        <v>0</v>
      </c>
      <c r="AC36" s="320">
        <v>0</v>
      </c>
    </row>
    <row r="37" spans="1:29" ht="31.5" x14ac:dyDescent="0.25">
      <c r="A37" s="321" t="s">
        <v>167</v>
      </c>
      <c r="B37" s="325" t="s">
        <v>604</v>
      </c>
      <c r="C37" s="320"/>
      <c r="D37" s="320"/>
      <c r="E37" s="320"/>
      <c r="F37" s="320"/>
      <c r="G37" s="320">
        <v>0</v>
      </c>
      <c r="H37" s="320">
        <v>0</v>
      </c>
      <c r="I37" s="324" t="s">
        <v>514</v>
      </c>
      <c r="J37" s="320">
        <v>0</v>
      </c>
      <c r="K37" s="320" t="s">
        <v>514</v>
      </c>
      <c r="L37" s="320">
        <v>0</v>
      </c>
      <c r="M37" s="324" t="s">
        <v>514</v>
      </c>
      <c r="N37" s="320">
        <v>0</v>
      </c>
      <c r="O37" s="320" t="s">
        <v>514</v>
      </c>
      <c r="P37" s="320">
        <v>0</v>
      </c>
      <c r="Q37" s="324" t="s">
        <v>514</v>
      </c>
      <c r="R37" s="320">
        <v>0</v>
      </c>
      <c r="S37" s="320" t="s">
        <v>514</v>
      </c>
      <c r="T37" s="320">
        <v>0</v>
      </c>
      <c r="U37" s="324" t="s">
        <v>514</v>
      </c>
      <c r="V37" s="320">
        <v>0</v>
      </c>
      <c r="W37" s="320" t="s">
        <v>514</v>
      </c>
      <c r="X37" s="320">
        <v>0</v>
      </c>
      <c r="Y37" s="324" t="s">
        <v>514</v>
      </c>
      <c r="Z37" s="320">
        <v>0</v>
      </c>
      <c r="AA37" s="320" t="s">
        <v>514</v>
      </c>
      <c r="AB37" s="320">
        <v>0</v>
      </c>
      <c r="AC37" s="320">
        <v>0</v>
      </c>
    </row>
    <row r="38" spans="1:29" x14ac:dyDescent="0.25">
      <c r="A38" s="321" t="s">
        <v>166</v>
      </c>
      <c r="B38" s="325" t="s">
        <v>157</v>
      </c>
      <c r="C38" s="320"/>
      <c r="D38" s="320"/>
      <c r="E38" s="320"/>
      <c r="F38" s="320"/>
      <c r="G38" s="320">
        <v>0</v>
      </c>
      <c r="H38" s="320">
        <v>0</v>
      </c>
      <c r="I38" s="324" t="s">
        <v>514</v>
      </c>
      <c r="J38" s="320">
        <v>0</v>
      </c>
      <c r="K38" s="320" t="s">
        <v>514</v>
      </c>
      <c r="L38" s="320">
        <v>0</v>
      </c>
      <c r="M38" s="324" t="s">
        <v>514</v>
      </c>
      <c r="N38" s="320">
        <v>0</v>
      </c>
      <c r="O38" s="320" t="s">
        <v>514</v>
      </c>
      <c r="P38" s="320">
        <v>0</v>
      </c>
      <c r="Q38" s="324" t="s">
        <v>514</v>
      </c>
      <c r="R38" s="320">
        <v>0</v>
      </c>
      <c r="S38" s="320" t="s">
        <v>514</v>
      </c>
      <c r="T38" s="320">
        <v>0</v>
      </c>
      <c r="U38" s="324" t="s">
        <v>514</v>
      </c>
      <c r="V38" s="320">
        <v>0</v>
      </c>
      <c r="W38" s="320" t="s">
        <v>514</v>
      </c>
      <c r="X38" s="320">
        <v>0</v>
      </c>
      <c r="Y38" s="324" t="s">
        <v>514</v>
      </c>
      <c r="Z38" s="320">
        <v>0</v>
      </c>
      <c r="AA38" s="320" t="s">
        <v>514</v>
      </c>
      <c r="AB38" s="320">
        <v>0</v>
      </c>
      <c r="AC38" s="320">
        <v>0</v>
      </c>
    </row>
    <row r="39" spans="1:29" x14ac:dyDescent="0.25">
      <c r="A39" s="321" t="s">
        <v>165</v>
      </c>
      <c r="B39" s="322" t="s">
        <v>605</v>
      </c>
      <c r="C39" s="320"/>
      <c r="D39" s="320"/>
      <c r="E39" s="320"/>
      <c r="F39" s="320"/>
      <c r="G39" s="320">
        <v>0</v>
      </c>
      <c r="H39" s="320">
        <v>0</v>
      </c>
      <c r="I39" s="324" t="s">
        <v>514</v>
      </c>
      <c r="J39" s="320">
        <v>0</v>
      </c>
      <c r="K39" s="320" t="s">
        <v>514</v>
      </c>
      <c r="L39" s="320">
        <v>0</v>
      </c>
      <c r="M39" s="324" t="s">
        <v>514</v>
      </c>
      <c r="N39" s="320">
        <v>0</v>
      </c>
      <c r="O39" s="320" t="s">
        <v>514</v>
      </c>
      <c r="P39" s="320">
        <v>0</v>
      </c>
      <c r="Q39" s="324" t="s">
        <v>514</v>
      </c>
      <c r="R39" s="320">
        <v>0</v>
      </c>
      <c r="S39" s="320" t="s">
        <v>514</v>
      </c>
      <c r="T39" s="320">
        <v>0</v>
      </c>
      <c r="U39" s="324" t="s">
        <v>514</v>
      </c>
      <c r="V39" s="320">
        <v>0</v>
      </c>
      <c r="W39" s="320" t="s">
        <v>514</v>
      </c>
      <c r="X39" s="320">
        <v>0</v>
      </c>
      <c r="Y39" s="324" t="s">
        <v>514</v>
      </c>
      <c r="Z39" s="320">
        <v>0</v>
      </c>
      <c r="AA39" s="320" t="s">
        <v>514</v>
      </c>
      <c r="AB39" s="320">
        <v>0</v>
      </c>
      <c r="AC39" s="320">
        <v>0</v>
      </c>
    </row>
    <row r="40" spans="1:29" x14ac:dyDescent="0.25">
      <c r="A40" s="321" t="s">
        <v>164</v>
      </c>
      <c r="B40" s="322" t="s">
        <v>607</v>
      </c>
      <c r="C40" s="320"/>
      <c r="D40" s="320"/>
      <c r="E40" s="320"/>
      <c r="F40" s="320"/>
      <c r="G40" s="320">
        <v>0</v>
      </c>
      <c r="H40" s="320">
        <v>0</v>
      </c>
      <c r="I40" s="324" t="s">
        <v>514</v>
      </c>
      <c r="J40" s="320">
        <v>0</v>
      </c>
      <c r="K40" s="320" t="s">
        <v>514</v>
      </c>
      <c r="L40" s="320">
        <v>0</v>
      </c>
      <c r="M40" s="324" t="s">
        <v>514</v>
      </c>
      <c r="N40" s="320">
        <v>0</v>
      </c>
      <c r="O40" s="320" t="s">
        <v>514</v>
      </c>
      <c r="P40" s="320">
        <v>0</v>
      </c>
      <c r="Q40" s="324" t="s">
        <v>514</v>
      </c>
      <c r="R40" s="320">
        <v>0</v>
      </c>
      <c r="S40" s="320" t="s">
        <v>514</v>
      </c>
      <c r="T40" s="320">
        <v>0</v>
      </c>
      <c r="U40" s="324" t="s">
        <v>514</v>
      </c>
      <c r="V40" s="320">
        <v>0</v>
      </c>
      <c r="W40" s="320" t="s">
        <v>514</v>
      </c>
      <c r="X40" s="320">
        <v>0</v>
      </c>
      <c r="Y40" s="324" t="s">
        <v>514</v>
      </c>
      <c r="Z40" s="320">
        <v>0</v>
      </c>
      <c r="AA40" s="320" t="s">
        <v>514</v>
      </c>
      <c r="AB40" s="320">
        <v>0</v>
      </c>
      <c r="AC40" s="320">
        <v>0</v>
      </c>
    </row>
    <row r="41" spans="1:29" x14ac:dyDescent="0.25">
      <c r="A41" s="321" t="s">
        <v>163</v>
      </c>
      <c r="B41" s="322" t="s">
        <v>608</v>
      </c>
      <c r="C41" s="320"/>
      <c r="D41" s="320"/>
      <c r="E41" s="320"/>
      <c r="F41" s="320"/>
      <c r="G41" s="320">
        <v>0</v>
      </c>
      <c r="H41" s="320">
        <v>0</v>
      </c>
      <c r="I41" s="324" t="s">
        <v>514</v>
      </c>
      <c r="J41" s="320">
        <v>0</v>
      </c>
      <c r="K41" s="320" t="s">
        <v>514</v>
      </c>
      <c r="L41" s="320">
        <v>0</v>
      </c>
      <c r="M41" s="324" t="s">
        <v>514</v>
      </c>
      <c r="N41" s="320">
        <v>0</v>
      </c>
      <c r="O41" s="320" t="s">
        <v>514</v>
      </c>
      <c r="P41" s="320">
        <v>0</v>
      </c>
      <c r="Q41" s="324" t="s">
        <v>514</v>
      </c>
      <c r="R41" s="320">
        <v>0</v>
      </c>
      <c r="S41" s="320" t="s">
        <v>514</v>
      </c>
      <c r="T41" s="320">
        <v>0</v>
      </c>
      <c r="U41" s="324" t="s">
        <v>514</v>
      </c>
      <c r="V41" s="320">
        <v>0</v>
      </c>
      <c r="W41" s="320" t="s">
        <v>514</v>
      </c>
      <c r="X41" s="320">
        <v>0</v>
      </c>
      <c r="Y41" s="324" t="s">
        <v>514</v>
      </c>
      <c r="Z41" s="320">
        <v>0</v>
      </c>
      <c r="AA41" s="320" t="s">
        <v>514</v>
      </c>
      <c r="AB41" s="320">
        <v>0</v>
      </c>
      <c r="AC41" s="320">
        <v>0</v>
      </c>
    </row>
    <row r="42" spans="1:29" x14ac:dyDescent="0.25">
      <c r="A42" s="321" t="s">
        <v>162</v>
      </c>
      <c r="B42" s="322" t="s">
        <v>609</v>
      </c>
      <c r="C42" s="320"/>
      <c r="D42" s="320"/>
      <c r="E42" s="320"/>
      <c r="F42" s="320"/>
      <c r="G42" s="320">
        <v>0</v>
      </c>
      <c r="H42" s="320">
        <v>0</v>
      </c>
      <c r="I42" s="324" t="s">
        <v>514</v>
      </c>
      <c r="J42" s="320">
        <v>0</v>
      </c>
      <c r="K42" s="320" t="s">
        <v>514</v>
      </c>
      <c r="L42" s="320">
        <v>0</v>
      </c>
      <c r="M42" s="324" t="s">
        <v>514</v>
      </c>
      <c r="N42" s="320">
        <v>0</v>
      </c>
      <c r="O42" s="320" t="s">
        <v>514</v>
      </c>
      <c r="P42" s="320">
        <v>0</v>
      </c>
      <c r="Q42" s="324" t="s">
        <v>514</v>
      </c>
      <c r="R42" s="320">
        <v>0</v>
      </c>
      <c r="S42" s="320" t="s">
        <v>514</v>
      </c>
      <c r="T42" s="320">
        <v>0</v>
      </c>
      <c r="U42" s="324" t="s">
        <v>514</v>
      </c>
      <c r="V42" s="320">
        <v>0</v>
      </c>
      <c r="W42" s="320" t="s">
        <v>514</v>
      </c>
      <c r="X42" s="320">
        <v>0</v>
      </c>
      <c r="Y42" s="324" t="s">
        <v>514</v>
      </c>
      <c r="Z42" s="320">
        <v>0</v>
      </c>
      <c r="AA42" s="320" t="s">
        <v>514</v>
      </c>
      <c r="AB42" s="320">
        <v>0</v>
      </c>
      <c r="AC42" s="320">
        <v>0</v>
      </c>
    </row>
    <row r="43" spans="1:29" x14ac:dyDescent="0.25">
      <c r="A43" s="321" t="s">
        <v>582</v>
      </c>
      <c r="B43" s="322" t="s">
        <v>610</v>
      </c>
      <c r="C43" s="320"/>
      <c r="D43" s="320"/>
      <c r="E43" s="320"/>
      <c r="F43" s="320"/>
      <c r="G43" s="320">
        <v>0</v>
      </c>
      <c r="H43" s="320">
        <v>0</v>
      </c>
      <c r="I43" s="324" t="s">
        <v>514</v>
      </c>
      <c r="J43" s="320">
        <v>0</v>
      </c>
      <c r="K43" s="320" t="s">
        <v>514</v>
      </c>
      <c r="L43" s="320">
        <v>0</v>
      </c>
      <c r="M43" s="324" t="s">
        <v>514</v>
      </c>
      <c r="N43" s="320">
        <v>0</v>
      </c>
      <c r="O43" s="320" t="s">
        <v>514</v>
      </c>
      <c r="P43" s="320">
        <v>0</v>
      </c>
      <c r="Q43" s="324" t="s">
        <v>514</v>
      </c>
      <c r="R43" s="320">
        <v>0</v>
      </c>
      <c r="S43" s="320" t="s">
        <v>514</v>
      </c>
      <c r="T43" s="320">
        <v>0</v>
      </c>
      <c r="U43" s="324" t="s">
        <v>514</v>
      </c>
      <c r="V43" s="320">
        <v>0</v>
      </c>
      <c r="W43" s="320" t="s">
        <v>514</v>
      </c>
      <c r="X43" s="320">
        <v>0</v>
      </c>
      <c r="Y43" s="324" t="s">
        <v>514</v>
      </c>
      <c r="Z43" s="320">
        <v>0</v>
      </c>
      <c r="AA43" s="320" t="s">
        <v>514</v>
      </c>
      <c r="AB43" s="320">
        <v>0</v>
      </c>
      <c r="AC43" s="320">
        <v>0</v>
      </c>
    </row>
    <row r="44" spans="1:29" x14ac:dyDescent="0.25">
      <c r="A44" s="321" t="s">
        <v>583</v>
      </c>
      <c r="B44" s="322" t="s">
        <v>611</v>
      </c>
      <c r="C44" s="320"/>
      <c r="D44" s="320"/>
      <c r="E44" s="320"/>
      <c r="F44" s="320"/>
      <c r="G44" s="320">
        <v>0</v>
      </c>
      <c r="H44" s="320">
        <v>0</v>
      </c>
      <c r="I44" s="324" t="s">
        <v>514</v>
      </c>
      <c r="J44" s="320">
        <v>0</v>
      </c>
      <c r="K44" s="320" t="s">
        <v>514</v>
      </c>
      <c r="L44" s="320">
        <v>0</v>
      </c>
      <c r="M44" s="324" t="s">
        <v>514</v>
      </c>
      <c r="N44" s="320">
        <v>0</v>
      </c>
      <c r="O44" s="320" t="s">
        <v>514</v>
      </c>
      <c r="P44" s="320">
        <v>0</v>
      </c>
      <c r="Q44" s="324" t="s">
        <v>514</v>
      </c>
      <c r="R44" s="320">
        <v>0</v>
      </c>
      <c r="S44" s="320" t="s">
        <v>514</v>
      </c>
      <c r="T44" s="320">
        <v>0</v>
      </c>
      <c r="U44" s="324" t="s">
        <v>514</v>
      </c>
      <c r="V44" s="320">
        <v>0</v>
      </c>
      <c r="W44" s="320" t="s">
        <v>514</v>
      </c>
      <c r="X44" s="320">
        <v>0</v>
      </c>
      <c r="Y44" s="324" t="s">
        <v>514</v>
      </c>
      <c r="Z44" s="320">
        <v>0</v>
      </c>
      <c r="AA44" s="320" t="s">
        <v>514</v>
      </c>
      <c r="AB44" s="320">
        <v>0</v>
      </c>
      <c r="AC44" s="320">
        <v>0</v>
      </c>
    </row>
    <row r="45" spans="1:29" x14ac:dyDescent="0.25">
      <c r="A45" s="321" t="s">
        <v>584</v>
      </c>
      <c r="B45" s="322" t="s">
        <v>612</v>
      </c>
      <c r="C45" s="320"/>
      <c r="D45" s="320"/>
      <c r="E45" s="320"/>
      <c r="F45" s="320"/>
      <c r="G45" s="320">
        <v>0</v>
      </c>
      <c r="H45" s="320">
        <v>0</v>
      </c>
      <c r="I45" s="324" t="s">
        <v>514</v>
      </c>
      <c r="J45" s="320">
        <v>0</v>
      </c>
      <c r="K45" s="320" t="s">
        <v>514</v>
      </c>
      <c r="L45" s="320">
        <v>0</v>
      </c>
      <c r="M45" s="324" t="s">
        <v>514</v>
      </c>
      <c r="N45" s="320">
        <v>0</v>
      </c>
      <c r="O45" s="320" t="s">
        <v>514</v>
      </c>
      <c r="P45" s="320">
        <v>0</v>
      </c>
      <c r="Q45" s="324" t="s">
        <v>514</v>
      </c>
      <c r="R45" s="320">
        <v>0</v>
      </c>
      <c r="S45" s="320" t="s">
        <v>514</v>
      </c>
      <c r="T45" s="320">
        <v>0</v>
      </c>
      <c r="U45" s="324" t="s">
        <v>514</v>
      </c>
      <c r="V45" s="320">
        <v>0</v>
      </c>
      <c r="W45" s="320" t="s">
        <v>514</v>
      </c>
      <c r="X45" s="320">
        <v>0</v>
      </c>
      <c r="Y45" s="324" t="s">
        <v>514</v>
      </c>
      <c r="Z45" s="320">
        <v>0</v>
      </c>
      <c r="AA45" s="320" t="s">
        <v>514</v>
      </c>
      <c r="AB45" s="320">
        <v>0</v>
      </c>
      <c r="AC45" s="320">
        <v>0</v>
      </c>
    </row>
    <row r="46" spans="1:29" x14ac:dyDescent="0.25">
      <c r="A46" s="321" t="s">
        <v>585</v>
      </c>
      <c r="B46" s="322" t="s">
        <v>613</v>
      </c>
      <c r="C46" s="320"/>
      <c r="D46" s="320"/>
      <c r="E46" s="320"/>
      <c r="F46" s="320"/>
      <c r="G46" s="320">
        <v>0</v>
      </c>
      <c r="H46" s="320">
        <v>0</v>
      </c>
      <c r="I46" s="324" t="s">
        <v>514</v>
      </c>
      <c r="J46" s="320">
        <v>0</v>
      </c>
      <c r="K46" s="320" t="s">
        <v>514</v>
      </c>
      <c r="L46" s="320">
        <v>0</v>
      </c>
      <c r="M46" s="324" t="s">
        <v>514</v>
      </c>
      <c r="N46" s="320">
        <v>0</v>
      </c>
      <c r="O46" s="320" t="s">
        <v>514</v>
      </c>
      <c r="P46" s="320">
        <v>0</v>
      </c>
      <c r="Q46" s="324" t="s">
        <v>514</v>
      </c>
      <c r="R46" s="320">
        <v>0</v>
      </c>
      <c r="S46" s="320" t="s">
        <v>514</v>
      </c>
      <c r="T46" s="320">
        <v>0</v>
      </c>
      <c r="U46" s="324" t="s">
        <v>514</v>
      </c>
      <c r="V46" s="320">
        <v>0</v>
      </c>
      <c r="W46" s="320" t="s">
        <v>514</v>
      </c>
      <c r="X46" s="320">
        <v>0</v>
      </c>
      <c r="Y46" s="324" t="s">
        <v>514</v>
      </c>
      <c r="Z46" s="320">
        <v>0</v>
      </c>
      <c r="AA46" s="320" t="s">
        <v>514</v>
      </c>
      <c r="AB46" s="320">
        <v>0</v>
      </c>
      <c r="AC46" s="320">
        <v>0</v>
      </c>
    </row>
    <row r="47" spans="1:29" s="313" customFormat="1" x14ac:dyDescent="0.25">
      <c r="A47" s="318" t="s">
        <v>62</v>
      </c>
      <c r="B47" s="319" t="s">
        <v>161</v>
      </c>
      <c r="C47" s="320"/>
      <c r="D47" s="320"/>
      <c r="E47" s="320"/>
      <c r="F47" s="320"/>
      <c r="G47" s="320"/>
      <c r="H47" s="320"/>
      <c r="I47" s="320"/>
      <c r="J47" s="320"/>
      <c r="K47" s="320"/>
      <c r="L47" s="320"/>
      <c r="M47" s="320"/>
      <c r="N47" s="320"/>
      <c r="O47" s="320"/>
      <c r="P47" s="320"/>
      <c r="Q47" s="320"/>
      <c r="R47" s="320"/>
      <c r="S47" s="324"/>
      <c r="T47" s="320"/>
      <c r="U47" s="320"/>
      <c r="V47" s="320"/>
      <c r="W47" s="320"/>
      <c r="X47" s="320"/>
      <c r="Y47" s="320"/>
      <c r="Z47" s="320"/>
      <c r="AA47" s="320"/>
      <c r="AB47" s="320"/>
      <c r="AC47" s="320"/>
    </row>
    <row r="48" spans="1:29" ht="31.5" x14ac:dyDescent="0.25">
      <c r="A48" s="321" t="s">
        <v>160</v>
      </c>
      <c r="B48" s="322" t="s">
        <v>606</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v>0</v>
      </c>
      <c r="AA48" s="320"/>
      <c r="AB48" s="320">
        <v>0</v>
      </c>
      <c r="AC48" s="320">
        <v>0</v>
      </c>
    </row>
    <row r="49" spans="1:29" ht="31.5" x14ac:dyDescent="0.25">
      <c r="A49" s="321" t="s">
        <v>159</v>
      </c>
      <c r="B49" s="325" t="s">
        <v>604</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v>0</v>
      </c>
      <c r="AA49" s="320"/>
      <c r="AB49" s="320">
        <v>0</v>
      </c>
      <c r="AC49" s="320">
        <v>0</v>
      </c>
    </row>
    <row r="50" spans="1:29" x14ac:dyDescent="0.25">
      <c r="A50" s="321" t="s">
        <v>158</v>
      </c>
      <c r="B50" s="325" t="s">
        <v>157</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v>0</v>
      </c>
      <c r="AA50" s="320"/>
      <c r="AB50" s="320">
        <v>0</v>
      </c>
      <c r="AC50" s="320">
        <v>0</v>
      </c>
    </row>
    <row r="51" spans="1:29" ht="35.25" customHeight="1" x14ac:dyDescent="0.25">
      <c r="A51" s="321" t="s">
        <v>156</v>
      </c>
      <c r="B51" s="322" t="s">
        <v>155</v>
      </c>
      <c r="C51" s="320">
        <v>0</v>
      </c>
      <c r="D51" s="320">
        <v>0</v>
      </c>
      <c r="E51" s="320"/>
      <c r="F51" s="320"/>
      <c r="G51" s="320">
        <v>0</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v>0</v>
      </c>
      <c r="AA51" s="320"/>
      <c r="AB51" s="320">
        <v>0</v>
      </c>
      <c r="AC51" s="320">
        <v>0</v>
      </c>
    </row>
    <row r="52" spans="1:29" ht="31.5" x14ac:dyDescent="0.25">
      <c r="A52" s="321" t="s">
        <v>154</v>
      </c>
      <c r="B52" s="322" t="s">
        <v>153</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v>0</v>
      </c>
      <c r="AA52" s="320"/>
      <c r="AB52" s="320">
        <v>0</v>
      </c>
      <c r="AC52" s="320">
        <v>0</v>
      </c>
    </row>
    <row r="53" spans="1:29" x14ac:dyDescent="0.25">
      <c r="A53" s="321" t="s">
        <v>152</v>
      </c>
      <c r="B53" s="322" t="s">
        <v>151</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v>0</v>
      </c>
      <c r="AA53" s="320"/>
      <c r="AB53" s="320">
        <v>0</v>
      </c>
      <c r="AC53" s="320">
        <v>0</v>
      </c>
    </row>
    <row r="54" spans="1:29" x14ac:dyDescent="0.25">
      <c r="A54" s="321" t="s">
        <v>150</v>
      </c>
      <c r="B54" s="322" t="s">
        <v>607</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v>0</v>
      </c>
      <c r="AA54" s="320"/>
      <c r="AB54" s="320">
        <v>0</v>
      </c>
      <c r="AC54" s="320">
        <v>0</v>
      </c>
    </row>
    <row r="55" spans="1:29" x14ac:dyDescent="0.25">
      <c r="A55" s="321" t="s">
        <v>586</v>
      </c>
      <c r="B55" s="322" t="s">
        <v>608</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v>0</v>
      </c>
      <c r="AA55" s="320"/>
      <c r="AB55" s="320">
        <v>0</v>
      </c>
      <c r="AC55" s="320">
        <v>0</v>
      </c>
    </row>
    <row r="56" spans="1:29" x14ac:dyDescent="0.25">
      <c r="A56" s="321" t="s">
        <v>587</v>
      </c>
      <c r="B56" s="322" t="s">
        <v>609</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v>0</v>
      </c>
      <c r="AA56" s="320"/>
      <c r="AB56" s="320">
        <v>0</v>
      </c>
      <c r="AC56" s="320">
        <v>0</v>
      </c>
    </row>
    <row r="57" spans="1:29" x14ac:dyDescent="0.25">
      <c r="A57" s="321" t="s">
        <v>588</v>
      </c>
      <c r="B57" s="322" t="s">
        <v>610</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v>0</v>
      </c>
      <c r="AA57" s="320"/>
      <c r="AB57" s="320">
        <v>0</v>
      </c>
      <c r="AC57" s="320">
        <v>0</v>
      </c>
    </row>
    <row r="58" spans="1:29" ht="36.75" customHeight="1" x14ac:dyDescent="0.25">
      <c r="A58" s="321" t="s">
        <v>589</v>
      </c>
      <c r="B58" s="322" t="s">
        <v>611</v>
      </c>
      <c r="C58" s="320">
        <v>10</v>
      </c>
      <c r="D58" s="320">
        <v>10</v>
      </c>
      <c r="E58" s="320"/>
      <c r="F58" s="320"/>
      <c r="G58" s="320">
        <v>0</v>
      </c>
      <c r="H58" s="320">
        <v>0</v>
      </c>
      <c r="I58" s="320"/>
      <c r="J58" s="320">
        <v>0</v>
      </c>
      <c r="K58" s="320"/>
      <c r="L58" s="320">
        <v>0</v>
      </c>
      <c r="M58" s="320"/>
      <c r="N58" s="320">
        <v>0</v>
      </c>
      <c r="O58" s="320"/>
      <c r="P58" s="320">
        <v>10</v>
      </c>
      <c r="Q58" s="320"/>
      <c r="R58" s="320">
        <v>10</v>
      </c>
      <c r="S58" s="320"/>
      <c r="T58" s="320">
        <v>0</v>
      </c>
      <c r="U58" s="320"/>
      <c r="V58" s="320">
        <v>0</v>
      </c>
      <c r="W58" s="320"/>
      <c r="X58" s="320">
        <v>0</v>
      </c>
      <c r="Y58" s="320"/>
      <c r="Z58" s="320">
        <v>0</v>
      </c>
      <c r="AA58" s="320"/>
      <c r="AB58" s="320">
        <v>10</v>
      </c>
      <c r="AC58" s="320">
        <v>10</v>
      </c>
    </row>
    <row r="59" spans="1:29" x14ac:dyDescent="0.25">
      <c r="A59" s="321" t="s">
        <v>590</v>
      </c>
      <c r="B59" s="322" t="s">
        <v>612</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v>0</v>
      </c>
      <c r="AA59" s="320"/>
      <c r="AB59" s="320">
        <v>0</v>
      </c>
      <c r="AC59" s="320">
        <v>0</v>
      </c>
    </row>
    <row r="60" spans="1:29" x14ac:dyDescent="0.25">
      <c r="A60" s="321" t="s">
        <v>591</v>
      </c>
      <c r="B60" s="322" t="s">
        <v>613</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v>0</v>
      </c>
      <c r="AA60" s="320"/>
      <c r="AB60" s="320">
        <v>0</v>
      </c>
      <c r="AC60" s="320">
        <v>0</v>
      </c>
    </row>
    <row r="61" spans="1:29" s="313" customFormat="1" ht="31.5" x14ac:dyDescent="0.25">
      <c r="A61" s="318" t="s">
        <v>60</v>
      </c>
      <c r="B61" s="319" t="s">
        <v>149</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321" t="s">
        <v>148</v>
      </c>
      <c r="B62" s="322" t="s">
        <v>147</v>
      </c>
      <c r="C62" s="320">
        <v>24.21332</v>
      </c>
      <c r="D62" s="320">
        <v>26.649440000000002</v>
      </c>
      <c r="E62" s="320"/>
      <c r="F62" s="320"/>
      <c r="G62" s="320">
        <v>0</v>
      </c>
      <c r="H62" s="320">
        <v>0</v>
      </c>
      <c r="I62" s="320"/>
      <c r="J62" s="320">
        <v>0</v>
      </c>
      <c r="K62" s="320"/>
      <c r="L62" s="320">
        <v>0</v>
      </c>
      <c r="M62" s="320"/>
      <c r="N62" s="320">
        <v>0</v>
      </c>
      <c r="O62" s="320"/>
      <c r="P62" s="320">
        <v>24.21332</v>
      </c>
      <c r="Q62" s="320"/>
      <c r="R62" s="320">
        <v>26.649440000000002</v>
      </c>
      <c r="S62" s="320"/>
      <c r="T62" s="320">
        <v>0</v>
      </c>
      <c r="U62" s="320"/>
      <c r="V62" s="320">
        <v>0</v>
      </c>
      <c r="W62" s="320"/>
      <c r="X62" s="320">
        <v>0</v>
      </c>
      <c r="Y62" s="320"/>
      <c r="Z62" s="320">
        <v>0</v>
      </c>
      <c r="AA62" s="320"/>
      <c r="AB62" s="320">
        <v>24.21332</v>
      </c>
      <c r="AC62" s="320">
        <v>26.649440000000002</v>
      </c>
    </row>
    <row r="63" spans="1:29" x14ac:dyDescent="0.25">
      <c r="A63" s="321" t="s">
        <v>146</v>
      </c>
      <c r="B63" s="325" t="s">
        <v>140</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v>0</v>
      </c>
      <c r="AA63" s="320"/>
      <c r="AB63" s="320">
        <v>0</v>
      </c>
      <c r="AC63" s="320">
        <v>0</v>
      </c>
    </row>
    <row r="64" spans="1:29" x14ac:dyDescent="0.25">
      <c r="A64" s="321" t="s">
        <v>145</v>
      </c>
      <c r="B64" s="322" t="s">
        <v>139</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v>0</v>
      </c>
      <c r="AA64" s="320"/>
      <c r="AB64" s="320">
        <v>0</v>
      </c>
      <c r="AC64" s="320">
        <v>0</v>
      </c>
    </row>
    <row r="65" spans="1:29" x14ac:dyDescent="0.25">
      <c r="A65" s="321" t="s">
        <v>144</v>
      </c>
      <c r="B65" s="325" t="s">
        <v>138</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v>0</v>
      </c>
      <c r="AA65" s="320"/>
      <c r="AB65" s="320">
        <v>0</v>
      </c>
      <c r="AC65" s="320">
        <v>0</v>
      </c>
    </row>
    <row r="66" spans="1:29" ht="54" customHeight="1" x14ac:dyDescent="0.25">
      <c r="A66" s="321" t="s">
        <v>143</v>
      </c>
      <c r="B66" s="325" t="s">
        <v>137</v>
      </c>
      <c r="C66" s="320"/>
      <c r="D66" s="320"/>
      <c r="E66" s="320"/>
      <c r="F66" s="320"/>
      <c r="G66" s="320">
        <v>0</v>
      </c>
      <c r="H66" s="320">
        <v>0</v>
      </c>
      <c r="I66" s="320"/>
      <c r="J66" s="320">
        <v>0</v>
      </c>
      <c r="K66" s="320"/>
      <c r="L66" s="320">
        <v>0</v>
      </c>
      <c r="M66" s="320"/>
      <c r="N66" s="320">
        <v>0</v>
      </c>
      <c r="O66" s="320"/>
      <c r="P66" s="320">
        <v>0</v>
      </c>
      <c r="Q66" s="320"/>
      <c r="R66" s="320">
        <v>0</v>
      </c>
      <c r="S66" s="320"/>
      <c r="T66" s="320">
        <v>0</v>
      </c>
      <c r="U66" s="320"/>
      <c r="V66" s="320">
        <v>0</v>
      </c>
      <c r="W66" s="320"/>
      <c r="X66" s="320">
        <v>0</v>
      </c>
      <c r="Y66" s="320"/>
      <c r="Z66" s="320">
        <v>0</v>
      </c>
      <c r="AA66" s="320"/>
      <c r="AB66" s="320">
        <v>0</v>
      </c>
      <c r="AC66" s="320">
        <v>0</v>
      </c>
    </row>
    <row r="67" spans="1:29" x14ac:dyDescent="0.25">
      <c r="A67" s="321" t="s">
        <v>142</v>
      </c>
      <c r="B67" s="325" t="s">
        <v>614</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v>0</v>
      </c>
      <c r="AA67" s="320"/>
      <c r="AB67" s="320">
        <v>0</v>
      </c>
      <c r="AC67" s="320">
        <v>0</v>
      </c>
    </row>
    <row r="68" spans="1:29" ht="50.25" customHeight="1" x14ac:dyDescent="0.25">
      <c r="A68" s="321" t="s">
        <v>592</v>
      </c>
      <c r="B68" s="325" t="s">
        <v>615</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v>0</v>
      </c>
      <c r="AA68" s="320"/>
      <c r="AB68" s="320">
        <v>0</v>
      </c>
      <c r="AC68" s="320">
        <v>0</v>
      </c>
    </row>
    <row r="69" spans="1:29" x14ac:dyDescent="0.25">
      <c r="A69" s="321" t="s">
        <v>593</v>
      </c>
      <c r="B69" s="325" t="s">
        <v>616</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v>0</v>
      </c>
      <c r="AA69" s="320"/>
      <c r="AB69" s="320">
        <v>0</v>
      </c>
      <c r="AC69" s="320">
        <v>0</v>
      </c>
    </row>
    <row r="70" spans="1:29" ht="36.75" customHeight="1" x14ac:dyDescent="0.25">
      <c r="A70" s="321" t="s">
        <v>594</v>
      </c>
      <c r="B70" s="325" t="s">
        <v>617</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v>0</v>
      </c>
      <c r="AA70" s="320"/>
      <c r="AB70" s="320">
        <v>0</v>
      </c>
      <c r="AC70" s="320">
        <v>0</v>
      </c>
    </row>
    <row r="71" spans="1:29" x14ac:dyDescent="0.25">
      <c r="A71" s="321" t="s">
        <v>595</v>
      </c>
      <c r="B71" s="325" t="s">
        <v>618</v>
      </c>
      <c r="C71" s="320"/>
      <c r="D71" s="320"/>
      <c r="E71" s="320"/>
      <c r="F71" s="320"/>
      <c r="G71" s="320">
        <v>0</v>
      </c>
      <c r="H71" s="320">
        <v>0</v>
      </c>
      <c r="I71" s="320"/>
      <c r="J71" s="320">
        <v>0</v>
      </c>
      <c r="K71" s="320"/>
      <c r="L71" s="320">
        <v>0</v>
      </c>
      <c r="M71" s="320"/>
      <c r="N71" s="320">
        <v>0</v>
      </c>
      <c r="O71" s="320"/>
      <c r="P71" s="320">
        <v>10</v>
      </c>
      <c r="Q71" s="320"/>
      <c r="R71" s="320">
        <v>10</v>
      </c>
      <c r="S71" s="320"/>
      <c r="T71" s="320">
        <v>0</v>
      </c>
      <c r="U71" s="320"/>
      <c r="V71" s="320">
        <v>0</v>
      </c>
      <c r="W71" s="320"/>
      <c r="X71" s="320">
        <v>0</v>
      </c>
      <c r="Y71" s="320"/>
      <c r="Z71" s="320">
        <v>0</v>
      </c>
      <c r="AA71" s="320"/>
      <c r="AB71" s="320">
        <v>10</v>
      </c>
      <c r="AC71" s="320">
        <v>10</v>
      </c>
    </row>
    <row r="72" spans="1:29" ht="51" customHeight="1" x14ac:dyDescent="0.25">
      <c r="A72" s="321" t="s">
        <v>596</v>
      </c>
      <c r="B72" s="325" t="s">
        <v>619</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v>0</v>
      </c>
      <c r="AA72" s="320"/>
      <c r="AB72" s="320">
        <v>0</v>
      </c>
      <c r="AC72" s="320">
        <v>0</v>
      </c>
    </row>
    <row r="73" spans="1:29" ht="32.25" customHeight="1" x14ac:dyDescent="0.25">
      <c r="A73" s="321" t="s">
        <v>597</v>
      </c>
      <c r="B73" s="325" t="s">
        <v>620</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v>0</v>
      </c>
      <c r="AA73" s="320"/>
      <c r="AB73" s="320">
        <v>0</v>
      </c>
      <c r="AC73" s="320">
        <v>0</v>
      </c>
    </row>
    <row r="74" spans="1:29" s="313" customFormat="1" ht="51.75" customHeight="1" x14ac:dyDescent="0.25">
      <c r="A74" s="318" t="s">
        <v>59</v>
      </c>
      <c r="B74" s="326" t="s">
        <v>236</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v>0</v>
      </c>
      <c r="AA74" s="320"/>
      <c r="AB74" s="320">
        <v>0</v>
      </c>
      <c r="AC74" s="320">
        <v>0</v>
      </c>
    </row>
    <row r="75" spans="1:29" s="313" customFormat="1" ht="21.75" customHeight="1" x14ac:dyDescent="0.25">
      <c r="A75" s="318" t="s">
        <v>57</v>
      </c>
      <c r="B75" s="319" t="s">
        <v>141</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23.25" customHeight="1" x14ac:dyDescent="0.25">
      <c r="A76" s="321" t="s">
        <v>231</v>
      </c>
      <c r="B76" s="322" t="s">
        <v>606</v>
      </c>
      <c r="C76" s="327"/>
      <c r="D76" s="328"/>
      <c r="E76" s="329"/>
      <c r="F76" s="329"/>
      <c r="G76" s="320">
        <v>0</v>
      </c>
      <c r="H76" s="320">
        <v>0</v>
      </c>
      <c r="I76" s="329"/>
      <c r="J76" s="320">
        <v>0</v>
      </c>
      <c r="K76" s="328"/>
      <c r="L76" s="320">
        <v>0</v>
      </c>
      <c r="M76" s="328"/>
      <c r="N76" s="320">
        <v>0</v>
      </c>
      <c r="O76" s="328"/>
      <c r="P76" s="320">
        <v>0</v>
      </c>
      <c r="Q76" s="328"/>
      <c r="R76" s="320">
        <v>0</v>
      </c>
      <c r="S76" s="328"/>
      <c r="T76" s="320">
        <v>0</v>
      </c>
      <c r="U76" s="328"/>
      <c r="V76" s="320">
        <v>0</v>
      </c>
      <c r="W76" s="328"/>
      <c r="X76" s="320">
        <v>0</v>
      </c>
      <c r="Y76" s="328"/>
      <c r="Z76" s="320">
        <v>0</v>
      </c>
      <c r="AA76" s="328"/>
      <c r="AB76" s="320">
        <v>0</v>
      </c>
      <c r="AC76" s="320">
        <v>0</v>
      </c>
    </row>
    <row r="77" spans="1:29" ht="18.75" customHeight="1" x14ac:dyDescent="0.25">
      <c r="A77" s="321" t="s">
        <v>232</v>
      </c>
      <c r="B77" s="325" t="s">
        <v>604</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v>0</v>
      </c>
      <c r="AA77" s="320"/>
      <c r="AB77" s="320">
        <v>0</v>
      </c>
      <c r="AC77" s="320">
        <v>0</v>
      </c>
    </row>
    <row r="78" spans="1:29" x14ac:dyDescent="0.25">
      <c r="A78" s="321" t="s">
        <v>233</v>
      </c>
      <c r="B78" s="325" t="s">
        <v>157</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v>0</v>
      </c>
      <c r="AA78" s="320"/>
      <c r="AB78" s="320">
        <v>0</v>
      </c>
      <c r="AC78" s="320">
        <v>0</v>
      </c>
    </row>
    <row r="79" spans="1:29" x14ac:dyDescent="0.25">
      <c r="A79" s="321" t="s">
        <v>234</v>
      </c>
      <c r="B79" s="322" t="s">
        <v>621</v>
      </c>
      <c r="C79" s="320"/>
      <c r="D79" s="320"/>
      <c r="E79" s="320"/>
      <c r="F79" s="320"/>
      <c r="G79" s="320">
        <v>0</v>
      </c>
      <c r="H79" s="320">
        <v>0</v>
      </c>
      <c r="I79" s="320"/>
      <c r="J79" s="320">
        <v>0</v>
      </c>
      <c r="K79" s="320"/>
      <c r="L79" s="320">
        <v>0</v>
      </c>
      <c r="M79" s="320"/>
      <c r="N79" s="320">
        <v>0</v>
      </c>
      <c r="O79" s="320"/>
      <c r="P79" s="320">
        <v>0</v>
      </c>
      <c r="Q79" s="320"/>
      <c r="R79" s="320">
        <v>0</v>
      </c>
      <c r="S79" s="320"/>
      <c r="T79" s="320">
        <v>0</v>
      </c>
      <c r="U79" s="320"/>
      <c r="V79" s="320">
        <v>0</v>
      </c>
      <c r="W79" s="320"/>
      <c r="X79" s="320">
        <v>0</v>
      </c>
      <c r="Y79" s="320"/>
      <c r="Z79" s="320">
        <v>0</v>
      </c>
      <c r="AA79" s="320"/>
      <c r="AB79" s="320">
        <v>0</v>
      </c>
      <c r="AC79" s="320">
        <v>0</v>
      </c>
    </row>
    <row r="80" spans="1:29" x14ac:dyDescent="0.25">
      <c r="A80" s="321" t="s">
        <v>235</v>
      </c>
      <c r="B80" s="322" t="s">
        <v>607</v>
      </c>
      <c r="C80" s="327"/>
      <c r="D80" s="328"/>
      <c r="E80" s="329"/>
      <c r="F80" s="329"/>
      <c r="G80" s="320">
        <v>0</v>
      </c>
      <c r="H80" s="320">
        <v>0</v>
      </c>
      <c r="I80" s="329"/>
      <c r="J80" s="320">
        <v>0</v>
      </c>
      <c r="K80" s="328"/>
      <c r="L80" s="320">
        <v>0</v>
      </c>
      <c r="M80" s="328"/>
      <c r="N80" s="320">
        <v>0</v>
      </c>
      <c r="O80" s="328"/>
      <c r="P80" s="320">
        <v>0</v>
      </c>
      <c r="Q80" s="328"/>
      <c r="R80" s="320">
        <v>0</v>
      </c>
      <c r="S80" s="328"/>
      <c r="T80" s="320">
        <v>0</v>
      </c>
      <c r="U80" s="328"/>
      <c r="V80" s="320">
        <v>0</v>
      </c>
      <c r="W80" s="328"/>
      <c r="X80" s="320">
        <v>0</v>
      </c>
      <c r="Y80" s="328"/>
      <c r="Z80" s="320">
        <v>0</v>
      </c>
      <c r="AA80" s="328"/>
      <c r="AB80" s="320">
        <v>0</v>
      </c>
      <c r="AC80" s="320">
        <v>0</v>
      </c>
    </row>
    <row r="81" spans="1:29" x14ac:dyDescent="0.25">
      <c r="A81" s="321" t="s">
        <v>598</v>
      </c>
      <c r="B81" s="322" t="s">
        <v>608</v>
      </c>
      <c r="C81" s="327"/>
      <c r="D81" s="328"/>
      <c r="E81" s="329"/>
      <c r="F81" s="329"/>
      <c r="G81" s="320">
        <v>0</v>
      </c>
      <c r="H81" s="320">
        <v>0</v>
      </c>
      <c r="I81" s="329"/>
      <c r="J81" s="320">
        <v>0</v>
      </c>
      <c r="K81" s="328"/>
      <c r="L81" s="320">
        <v>0</v>
      </c>
      <c r="M81" s="328"/>
      <c r="N81" s="320">
        <v>0</v>
      </c>
      <c r="O81" s="328"/>
      <c r="P81" s="320">
        <v>0</v>
      </c>
      <c r="Q81" s="328"/>
      <c r="R81" s="320">
        <v>0</v>
      </c>
      <c r="S81" s="328"/>
      <c r="T81" s="320">
        <v>0</v>
      </c>
      <c r="U81" s="328"/>
      <c r="V81" s="320">
        <v>0</v>
      </c>
      <c r="W81" s="328"/>
      <c r="X81" s="320">
        <v>0</v>
      </c>
      <c r="Y81" s="328"/>
      <c r="Z81" s="320">
        <v>0</v>
      </c>
      <c r="AA81" s="328"/>
      <c r="AB81" s="320">
        <v>0</v>
      </c>
      <c r="AC81" s="320">
        <v>0</v>
      </c>
    </row>
    <row r="82" spans="1:29" x14ac:dyDescent="0.25">
      <c r="A82" s="321" t="s">
        <v>599</v>
      </c>
      <c r="B82" s="322" t="s">
        <v>609</v>
      </c>
      <c r="C82" s="327"/>
      <c r="D82" s="328"/>
      <c r="E82" s="329"/>
      <c r="F82" s="329"/>
      <c r="G82" s="320">
        <v>0</v>
      </c>
      <c r="H82" s="320">
        <v>0</v>
      </c>
      <c r="I82" s="329"/>
      <c r="J82" s="320">
        <v>0</v>
      </c>
      <c r="K82" s="328"/>
      <c r="L82" s="320">
        <v>0</v>
      </c>
      <c r="M82" s="328"/>
      <c r="N82" s="320">
        <v>0</v>
      </c>
      <c r="O82" s="328"/>
      <c r="P82" s="320">
        <v>0</v>
      </c>
      <c r="Q82" s="328"/>
      <c r="R82" s="320">
        <v>0</v>
      </c>
      <c r="S82" s="328"/>
      <c r="T82" s="320">
        <v>0</v>
      </c>
      <c r="U82" s="328"/>
      <c r="V82" s="320">
        <v>0</v>
      </c>
      <c r="W82" s="328"/>
      <c r="X82" s="320">
        <v>0</v>
      </c>
      <c r="Y82" s="328"/>
      <c r="Z82" s="320">
        <v>0</v>
      </c>
      <c r="AA82" s="328"/>
      <c r="AB82" s="320">
        <v>0</v>
      </c>
      <c r="AC82" s="320">
        <v>0</v>
      </c>
    </row>
    <row r="83" spans="1:29" x14ac:dyDescent="0.25">
      <c r="A83" s="321" t="s">
        <v>600</v>
      </c>
      <c r="B83" s="322" t="s">
        <v>610</v>
      </c>
      <c r="C83" s="327"/>
      <c r="D83" s="328"/>
      <c r="E83" s="329"/>
      <c r="F83" s="329"/>
      <c r="G83" s="320">
        <v>0</v>
      </c>
      <c r="H83" s="320">
        <v>0</v>
      </c>
      <c r="I83" s="329"/>
      <c r="J83" s="320">
        <v>0</v>
      </c>
      <c r="K83" s="328"/>
      <c r="L83" s="320">
        <v>0</v>
      </c>
      <c r="M83" s="328"/>
      <c r="N83" s="320">
        <v>0</v>
      </c>
      <c r="O83" s="328"/>
      <c r="P83" s="320">
        <v>0</v>
      </c>
      <c r="Q83" s="328"/>
      <c r="R83" s="320">
        <v>0</v>
      </c>
      <c r="S83" s="328"/>
      <c r="T83" s="320">
        <v>0</v>
      </c>
      <c r="U83" s="328"/>
      <c r="V83" s="320">
        <v>0</v>
      </c>
      <c r="W83" s="328"/>
      <c r="X83" s="320">
        <v>0</v>
      </c>
      <c r="Y83" s="328"/>
      <c r="Z83" s="320">
        <v>0</v>
      </c>
      <c r="AA83" s="328"/>
      <c r="AB83" s="320">
        <v>0</v>
      </c>
      <c r="AC83" s="320">
        <v>0</v>
      </c>
    </row>
    <row r="84" spans="1:29" x14ac:dyDescent="0.25">
      <c r="A84" s="321" t="s">
        <v>601</v>
      </c>
      <c r="B84" s="322" t="s">
        <v>611</v>
      </c>
      <c r="C84" s="327"/>
      <c r="D84" s="328"/>
      <c r="E84" s="329"/>
      <c r="F84" s="329"/>
      <c r="G84" s="320">
        <v>0</v>
      </c>
      <c r="H84" s="320">
        <v>0</v>
      </c>
      <c r="I84" s="329"/>
      <c r="J84" s="320">
        <v>0</v>
      </c>
      <c r="K84" s="328"/>
      <c r="L84" s="320">
        <v>0</v>
      </c>
      <c r="M84" s="328"/>
      <c r="N84" s="320">
        <v>0</v>
      </c>
      <c r="O84" s="328"/>
      <c r="P84" s="320">
        <v>10</v>
      </c>
      <c r="Q84" s="328"/>
      <c r="R84" s="320">
        <v>10</v>
      </c>
      <c r="S84" s="328"/>
      <c r="T84" s="320">
        <v>0</v>
      </c>
      <c r="U84" s="328"/>
      <c r="V84" s="320">
        <v>0</v>
      </c>
      <c r="W84" s="328"/>
      <c r="X84" s="320">
        <v>0</v>
      </c>
      <c r="Y84" s="328"/>
      <c r="Z84" s="320">
        <v>0</v>
      </c>
      <c r="AA84" s="328"/>
      <c r="AB84" s="320">
        <v>10</v>
      </c>
      <c r="AC84" s="320">
        <v>10</v>
      </c>
    </row>
    <row r="85" spans="1:29" x14ac:dyDescent="0.25">
      <c r="A85" s="321" t="s">
        <v>602</v>
      </c>
      <c r="B85" s="322" t="s">
        <v>612</v>
      </c>
      <c r="C85" s="327"/>
      <c r="D85" s="328"/>
      <c r="E85" s="329"/>
      <c r="F85" s="329"/>
      <c r="G85" s="320">
        <v>0</v>
      </c>
      <c r="H85" s="320">
        <v>0</v>
      </c>
      <c r="I85" s="329"/>
      <c r="J85" s="320">
        <v>0</v>
      </c>
      <c r="K85" s="328"/>
      <c r="L85" s="320">
        <v>0</v>
      </c>
      <c r="M85" s="328"/>
      <c r="N85" s="320">
        <v>0</v>
      </c>
      <c r="O85" s="328"/>
      <c r="P85" s="320">
        <v>0</v>
      </c>
      <c r="Q85" s="328"/>
      <c r="R85" s="320">
        <v>0</v>
      </c>
      <c r="S85" s="328"/>
      <c r="T85" s="320">
        <v>0</v>
      </c>
      <c r="U85" s="328"/>
      <c r="V85" s="320">
        <v>0</v>
      </c>
      <c r="W85" s="328"/>
      <c r="X85" s="320">
        <v>0</v>
      </c>
      <c r="Y85" s="328"/>
      <c r="Z85" s="320">
        <v>0</v>
      </c>
      <c r="AA85" s="328"/>
      <c r="AB85" s="320">
        <v>0</v>
      </c>
      <c r="AC85" s="320">
        <v>0</v>
      </c>
    </row>
    <row r="86" spans="1:29" x14ac:dyDescent="0.25">
      <c r="A86" s="321" t="s">
        <v>603</v>
      </c>
      <c r="B86" s="322" t="s">
        <v>613</v>
      </c>
      <c r="C86" s="330"/>
      <c r="D86" s="328"/>
      <c r="E86" s="329"/>
      <c r="F86" s="329"/>
      <c r="G86" s="320">
        <v>0</v>
      </c>
      <c r="H86" s="320">
        <v>0</v>
      </c>
      <c r="I86" s="329"/>
      <c r="J86" s="320">
        <v>0</v>
      </c>
      <c r="K86" s="328"/>
      <c r="L86" s="320">
        <v>0</v>
      </c>
      <c r="M86" s="328"/>
      <c r="N86" s="320">
        <v>0</v>
      </c>
      <c r="O86" s="328"/>
      <c r="P86" s="320">
        <v>0</v>
      </c>
      <c r="Q86" s="328"/>
      <c r="R86" s="320">
        <v>0</v>
      </c>
      <c r="S86" s="328"/>
      <c r="T86" s="320">
        <v>0</v>
      </c>
      <c r="U86" s="328"/>
      <c r="V86" s="320">
        <v>0</v>
      </c>
      <c r="W86" s="328"/>
      <c r="X86" s="320">
        <v>0</v>
      </c>
      <c r="Y86" s="328"/>
      <c r="Z86" s="320">
        <v>0</v>
      </c>
      <c r="AA86" s="328"/>
      <c r="AB86" s="320">
        <v>0</v>
      </c>
      <c r="AC86" s="320">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 ref="A20:A22"/>
    <mergeCell ref="B20:B22"/>
    <mergeCell ref="C20:D21"/>
    <mergeCell ref="E20:F21"/>
    <mergeCell ref="G20:G22"/>
    <mergeCell ref="L21:M21"/>
    <mergeCell ref="N21:O21"/>
    <mergeCell ref="H21:I21"/>
    <mergeCell ref="J21:K21"/>
    <mergeCell ref="L20:O20"/>
    <mergeCell ref="X20:AA20"/>
    <mergeCell ref="X21:Y21"/>
    <mergeCell ref="Z21:AA21"/>
    <mergeCell ref="V21:W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71" zoomScaleSheetLayoutView="71"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42" t="str">
        <f>'1. паспорт местоположение'!A12:C12</f>
        <v>M_TP2000.PS.0069</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42"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6" customFormat="1" x14ac:dyDescent="0.25">
      <c r="A21" s="425" t="s">
        <v>466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477</v>
      </c>
      <c r="F22" s="431"/>
      <c r="G22" s="431"/>
      <c r="H22" s="431"/>
      <c r="I22" s="431"/>
      <c r="J22" s="431"/>
      <c r="K22" s="431"/>
      <c r="L22" s="432"/>
      <c r="M22" s="416" t="s">
        <v>50</v>
      </c>
      <c r="N22" s="416" t="s">
        <v>49</v>
      </c>
      <c r="O22" s="416" t="s">
        <v>48</v>
      </c>
      <c r="P22" s="411" t="s">
        <v>266</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140</v>
      </c>
      <c r="G23" s="412" t="s">
        <v>139</v>
      </c>
      <c r="H23" s="412" t="s">
        <v>138</v>
      </c>
      <c r="I23" s="414" t="s">
        <v>388</v>
      </c>
      <c r="J23" s="414" t="s">
        <v>389</v>
      </c>
      <c r="K23" s="414" t="s">
        <v>390</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43" t="s">
        <v>14</v>
      </c>
      <c r="AG24" s="143" t="s">
        <v>13</v>
      </c>
      <c r="AH24" s="144" t="s">
        <v>3</v>
      </c>
      <c r="AI24" s="144"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1" zoomScaleNormal="90" zoomScaleSheetLayoutView="71" workbookViewId="0">
      <pane ySplit="21" topLeftCell="A55" activePane="bottomLeft" state="frozen"/>
      <selection pane="bottomLeft" activeCell="E46" sqref="E46"/>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2" t="str">
        <f>'1. паспорт местоположение'!A5:C5</f>
        <v>Год раскрытия информации: 2023 год</v>
      </c>
      <c r="B5" s="442"/>
      <c r="C5" s="175"/>
      <c r="D5" s="74"/>
      <c r="E5" s="74"/>
      <c r="F5" s="74"/>
      <c r="G5" s="74"/>
      <c r="H5" s="74"/>
    </row>
    <row r="6" spans="1:8" ht="10.5" customHeight="1" x14ac:dyDescent="0.3">
      <c r="A6" s="148"/>
      <c r="B6" s="148"/>
      <c r="C6" s="176"/>
      <c r="D6" s="148"/>
      <c r="E6" s="148"/>
      <c r="F6" s="148"/>
      <c r="G6" s="148"/>
      <c r="H6" s="148"/>
    </row>
    <row r="7" spans="1:8" ht="18.75" x14ac:dyDescent="0.25">
      <c r="A7" s="338" t="s">
        <v>10</v>
      </c>
      <c r="B7" s="338"/>
      <c r="C7" s="177"/>
      <c r="D7" s="147"/>
      <c r="E7" s="147"/>
      <c r="F7" s="147"/>
      <c r="G7" s="147"/>
      <c r="H7" s="147"/>
    </row>
    <row r="8" spans="1:8" ht="9.75" customHeight="1" x14ac:dyDescent="0.25">
      <c r="A8" s="147"/>
      <c r="B8" s="147"/>
      <c r="C8" s="177"/>
      <c r="D8" s="147"/>
      <c r="E8" s="147"/>
      <c r="F8" s="147"/>
      <c r="G8" s="147"/>
      <c r="H8" s="147"/>
    </row>
    <row r="9" spans="1:8" x14ac:dyDescent="0.25">
      <c r="A9" s="342" t="str">
        <f>'1. паспорт местоположение'!A9:C9</f>
        <v>АО "Россети Тюмень"</v>
      </c>
      <c r="B9" s="342"/>
      <c r="C9" s="178"/>
      <c r="D9" s="145"/>
      <c r="E9" s="145"/>
      <c r="F9" s="145"/>
      <c r="G9" s="145"/>
      <c r="H9" s="145"/>
    </row>
    <row r="10" spans="1:8" x14ac:dyDescent="0.25">
      <c r="A10" s="335" t="s">
        <v>9</v>
      </c>
      <c r="B10" s="335"/>
      <c r="C10" s="33"/>
      <c r="D10" s="146"/>
      <c r="E10" s="146"/>
      <c r="F10" s="146"/>
      <c r="G10" s="146"/>
      <c r="H10" s="146"/>
    </row>
    <row r="11" spans="1:8" ht="10.5" customHeight="1" x14ac:dyDescent="0.25">
      <c r="A11" s="147"/>
      <c r="B11" s="147"/>
      <c r="C11" s="177"/>
      <c r="D11" s="147"/>
      <c r="E11" s="147"/>
      <c r="F11" s="147"/>
      <c r="G11" s="147"/>
      <c r="H11" s="147"/>
    </row>
    <row r="12" spans="1:8" ht="21" customHeight="1" x14ac:dyDescent="0.25">
      <c r="A12" s="342" t="str">
        <f>'1. паспорт местоположение'!A12:C12</f>
        <v>M_TP2000.PS.0069</v>
      </c>
      <c r="B12" s="342"/>
      <c r="C12" s="178"/>
      <c r="D12" s="145"/>
      <c r="E12" s="145"/>
      <c r="F12" s="145"/>
      <c r="G12" s="145"/>
      <c r="H12" s="145"/>
    </row>
    <row r="13" spans="1:8" x14ac:dyDescent="0.25">
      <c r="A13" s="335" t="s">
        <v>8</v>
      </c>
      <c r="B13" s="335"/>
      <c r="C13" s="33"/>
      <c r="D13" s="146"/>
      <c r="E13" s="146"/>
      <c r="F13" s="146"/>
      <c r="G13" s="146"/>
      <c r="H13" s="146"/>
    </row>
    <row r="14" spans="1:8" ht="12" customHeight="1" x14ac:dyDescent="0.25">
      <c r="A14" s="11"/>
      <c r="B14" s="11"/>
      <c r="C14" s="11"/>
      <c r="D14" s="11"/>
      <c r="E14" s="11"/>
      <c r="F14" s="11"/>
      <c r="G14" s="11"/>
      <c r="H14" s="11"/>
    </row>
    <row r="15" spans="1:8" ht="42" customHeight="1" x14ac:dyDescent="0.25">
      <c r="A15" s="340"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40"/>
      <c r="C15" s="178"/>
      <c r="D15" s="145"/>
      <c r="E15" s="145"/>
      <c r="F15" s="145"/>
      <c r="G15" s="145"/>
      <c r="H15" s="145"/>
    </row>
    <row r="16" spans="1:8" x14ac:dyDescent="0.25">
      <c r="A16" s="335" t="s">
        <v>7</v>
      </c>
      <c r="B16" s="335"/>
      <c r="C16" s="33"/>
      <c r="D16" s="146"/>
      <c r="E16" s="146"/>
      <c r="F16" s="146"/>
      <c r="G16" s="146"/>
      <c r="H16" s="146"/>
    </row>
    <row r="17" spans="1:2" x14ac:dyDescent="0.25">
      <c r="B17" s="115"/>
    </row>
    <row r="18" spans="1:2" ht="9.75" customHeight="1" x14ac:dyDescent="0.25">
      <c r="A18" s="440" t="s">
        <v>467</v>
      </c>
      <c r="B18" s="441"/>
    </row>
    <row r="19" spans="1:2" ht="6" customHeight="1" x14ac:dyDescent="0.25">
      <c r="B19" s="48"/>
    </row>
    <row r="20" spans="1:2" ht="16.5" thickBot="1" x14ac:dyDescent="0.3">
      <c r="B20" s="116"/>
    </row>
    <row r="21" spans="1:2" ht="26.25" customHeight="1" thickBot="1" x14ac:dyDescent="0.3">
      <c r="A21" s="117" t="s">
        <v>339</v>
      </c>
      <c r="B21" s="118" t="str">
        <f>A15</f>
        <v>Модернизация ПС 110 кВ Старый Надым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574</v>
      </c>
    </row>
    <row r="25" spans="1:2" ht="16.5" thickBot="1" x14ac:dyDescent="0.3">
      <c r="A25" s="120" t="s">
        <v>342</v>
      </c>
      <c r="B25" s="118">
        <f>'3.3 паспорт описание'!C29</f>
        <v>2026</v>
      </c>
    </row>
    <row r="26" spans="1:2" ht="16.5" thickBot="1" x14ac:dyDescent="0.3">
      <c r="A26" s="121" t="s">
        <v>343</v>
      </c>
      <c r="B26" s="118" t="str">
        <f>'3.3 паспорт описание'!C30</f>
        <v>П</v>
      </c>
    </row>
    <row r="27" spans="1:2" ht="29.25" thickBot="1" x14ac:dyDescent="0.3">
      <c r="A27" s="128" t="s">
        <v>571</v>
      </c>
      <c r="B27" s="303">
        <v>31.793009999999999</v>
      </c>
    </row>
    <row r="28" spans="1:2" ht="16.5" thickBot="1" x14ac:dyDescent="0.3">
      <c r="A28" s="123" t="s">
        <v>344</v>
      </c>
      <c r="B28" s="123" t="s">
        <v>572</v>
      </c>
    </row>
    <row r="29" spans="1:2" ht="29.25" thickBot="1" x14ac:dyDescent="0.3">
      <c r="A29" s="129" t="s">
        <v>345</v>
      </c>
      <c r="B29" s="304">
        <v>0</v>
      </c>
    </row>
    <row r="30" spans="1:2" ht="29.25" thickBot="1" x14ac:dyDescent="0.3">
      <c r="A30" s="129" t="s">
        <v>346</v>
      </c>
      <c r="B30" s="304">
        <v>0</v>
      </c>
    </row>
    <row r="31" spans="1:2" ht="16.5" thickBot="1" x14ac:dyDescent="0.3">
      <c r="A31" s="123" t="s">
        <v>347</v>
      </c>
      <c r="B31" s="123"/>
    </row>
    <row r="32" spans="1:2" ht="29.25" thickBot="1" x14ac:dyDescent="0.3">
      <c r="A32" s="129" t="s">
        <v>348</v>
      </c>
      <c r="B32" s="304">
        <v>0</v>
      </c>
    </row>
    <row r="33" spans="1:2" ht="16.5" thickBot="1" x14ac:dyDescent="0.3">
      <c r="A33" s="123" t="s">
        <v>490</v>
      </c>
      <c r="B33" s="173"/>
    </row>
    <row r="34" spans="1:2" ht="16.5" thickBot="1" x14ac:dyDescent="0.3">
      <c r="A34" s="123" t="s">
        <v>350</v>
      </c>
      <c r="B34" s="173"/>
    </row>
    <row r="35" spans="1:2" ht="16.5" thickBot="1" x14ac:dyDescent="0.3">
      <c r="A35" s="123" t="s">
        <v>351</v>
      </c>
      <c r="B35" s="173"/>
    </row>
    <row r="36" spans="1:2" ht="16.5" thickBot="1" x14ac:dyDescent="0.3">
      <c r="A36" s="123" t="s">
        <v>352</v>
      </c>
      <c r="B36" s="173"/>
    </row>
    <row r="37" spans="1:2" ht="29.25" thickBot="1" x14ac:dyDescent="0.3">
      <c r="A37" s="129" t="s">
        <v>353</v>
      </c>
      <c r="B37" s="304">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304">
        <v>0</v>
      </c>
    </row>
    <row r="43" spans="1:2" ht="16.5" thickBot="1" x14ac:dyDescent="0.3">
      <c r="A43" s="123" t="s">
        <v>491</v>
      </c>
      <c r="B43" s="173"/>
    </row>
    <row r="44" spans="1:2" ht="16.5" thickBot="1" x14ac:dyDescent="0.3">
      <c r="A44" s="123" t="s">
        <v>350</v>
      </c>
      <c r="B44" s="173"/>
    </row>
    <row r="45" spans="1:2" ht="16.5" thickBot="1" x14ac:dyDescent="0.3">
      <c r="A45" s="123" t="s">
        <v>351</v>
      </c>
      <c r="B45" s="173"/>
    </row>
    <row r="46" spans="1:2" ht="16.5" thickBot="1" x14ac:dyDescent="0.3">
      <c r="A46" s="123" t="s">
        <v>352</v>
      </c>
      <c r="B46" s="173"/>
    </row>
    <row r="47" spans="1:2" ht="29.25" thickBot="1" x14ac:dyDescent="0.3">
      <c r="A47" s="122" t="s">
        <v>355</v>
      </c>
      <c r="B47" s="130"/>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2" t="s">
        <v>363</v>
      </c>
      <c r="B56" s="124"/>
      <c r="C56" s="436"/>
    </row>
    <row r="57" spans="1:3" x14ac:dyDescent="0.25">
      <c r="A57" s="126" t="s">
        <v>364</v>
      </c>
      <c r="B57" s="126" t="s">
        <v>567</v>
      </c>
      <c r="C57" s="436"/>
    </row>
    <row r="58" spans="1:3" x14ac:dyDescent="0.25">
      <c r="A58" s="126" t="s">
        <v>365</v>
      </c>
      <c r="B58" s="126"/>
      <c r="C58" s="436"/>
    </row>
    <row r="59" spans="1:3" x14ac:dyDescent="0.25">
      <c r="A59" s="126" t="s">
        <v>366</v>
      </c>
      <c r="B59" s="126"/>
      <c r="C59" s="436"/>
    </row>
    <row r="60" spans="1:3" x14ac:dyDescent="0.25">
      <c r="A60" s="126" t="s">
        <v>367</v>
      </c>
      <c r="B60" s="126"/>
      <c r="C60" s="436"/>
    </row>
    <row r="61" spans="1:3" ht="16.5" thickBot="1" x14ac:dyDescent="0.3">
      <c r="A61" s="127" t="s">
        <v>368</v>
      </c>
      <c r="B61" s="127"/>
      <c r="C61" s="436"/>
    </row>
    <row r="62" spans="1:3" ht="30.75" thickBot="1" x14ac:dyDescent="0.3">
      <c r="A62" s="124" t="s">
        <v>369</v>
      </c>
      <c r="B62" s="125" t="s">
        <v>630</v>
      </c>
    </row>
    <row r="63" spans="1:3" ht="29.25" thickBot="1" x14ac:dyDescent="0.3">
      <c r="A63" s="120" t="s">
        <v>370</v>
      </c>
      <c r="B63" s="125" t="s">
        <v>630</v>
      </c>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45.75" thickBot="1" x14ac:dyDescent="0.3">
      <c r="A67" s="133" t="s">
        <v>373</v>
      </c>
      <c r="B67" s="305" t="s">
        <v>575</v>
      </c>
      <c r="C67" s="179"/>
    </row>
    <row r="68" spans="1:3" ht="16.5" thickBot="1" x14ac:dyDescent="0.3">
      <c r="A68" s="120" t="s">
        <v>374</v>
      </c>
      <c r="B68" s="131" t="s">
        <v>576</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577</v>
      </c>
      <c r="C72" s="180"/>
    </row>
    <row r="73" spans="1:3" ht="28.5" x14ac:dyDescent="0.25">
      <c r="A73" s="122" t="s">
        <v>379</v>
      </c>
      <c r="B73" s="437"/>
      <c r="C73" s="436"/>
    </row>
    <row r="74" spans="1:3" x14ac:dyDescent="0.25">
      <c r="A74" s="126" t="s">
        <v>380</v>
      </c>
      <c r="B74" s="438"/>
      <c r="C74" s="436"/>
    </row>
    <row r="75" spans="1:3" x14ac:dyDescent="0.25">
      <c r="A75" s="126" t="s">
        <v>381</v>
      </c>
      <c r="B75" s="438"/>
      <c r="C75" s="436"/>
    </row>
    <row r="76" spans="1:3" x14ac:dyDescent="0.25">
      <c r="A76" s="126" t="s">
        <v>382</v>
      </c>
      <c r="B76" s="438"/>
      <c r="C76" s="436"/>
    </row>
    <row r="77" spans="1:3" x14ac:dyDescent="0.25">
      <c r="A77" s="126" t="s">
        <v>383</v>
      </c>
      <c r="B77" s="438"/>
      <c r="C77" s="436"/>
    </row>
    <row r="78" spans="1:3" ht="16.5" thickBot="1" x14ac:dyDescent="0.3">
      <c r="A78" s="136" t="s">
        <v>384</v>
      </c>
      <c r="B78" s="439"/>
      <c r="C78" s="436"/>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2023-04-17T11:46:50Z</dcterms:modified>
</cp:coreProperties>
</file>